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defaultThemeVersion="124226"/>
  <bookViews>
    <workbookView xWindow="600" yWindow="375" windowWidth="18195" windowHeight="12270" activeTab="7"/>
  </bookViews>
  <sheets>
    <sheet name="Сумма АЧР" sheetId="8" r:id="rId1"/>
    <sheet name="Совм. АЧР-1-АЧР-2" sheetId="7" r:id="rId2"/>
    <sheet name="Свод" sheetId="6" r:id="rId3"/>
    <sheet name="ВЭС, ВПМЭС" sheetId="2" r:id="rId4"/>
    <sheet name="ЧЭС, ВПМЭС" sheetId="1" r:id="rId5"/>
    <sheet name="ВУЭС" sheetId="3" r:id="rId6"/>
    <sheet name="ТЭС" sheetId="4" r:id="rId7"/>
    <sheet name="КЭС" sheetId="5" r:id="rId8"/>
  </sheets>
  <definedNames>
    <definedName name="_xlnm.Print_Titles" localSheetId="5">ВУЭС!$A:$B,ВУЭС!$1:$3</definedName>
    <definedName name="_xlnm.Print_Titles" localSheetId="3">'ВЭС, ВПМЭС'!$A:$B,'ВЭС, ВПМЭС'!$1:$2</definedName>
    <definedName name="_xlnm.Print_Titles" localSheetId="7">КЭС!$A:$B,КЭС!$1:$3</definedName>
    <definedName name="_xlnm.Print_Titles" localSheetId="1">'Совм. АЧР-1-АЧР-2'!$6:$8</definedName>
    <definedName name="_xlnm.Print_Titles" localSheetId="6">ТЭС!$A:$B,ТЭС!$1:$3</definedName>
    <definedName name="_xlnm.Print_Titles" localSheetId="4">'ЧЭС, ВПМЭС'!$A:$B,'ЧЭС, ВПМЭС'!$1:$3</definedName>
    <definedName name="_xlnm.Print_Area" localSheetId="3">'ВЭС, ВПМЭС'!$A$1:$AA$64</definedName>
    <definedName name="_xlnm.Print_Area" localSheetId="7">КЭС!$A$1:$Z$35</definedName>
    <definedName name="_xlnm.Print_Area" localSheetId="2">Свод!$A$1:$M$17</definedName>
    <definedName name="_xlnm.Print_Area" localSheetId="1">'Совм. АЧР-1-АЧР-2'!$A$1:$AU$37</definedName>
    <definedName name="_xlnm.Print_Area" localSheetId="0">'Сумма АЧР'!$A$1:$D$25</definedName>
    <definedName name="_xlnm.Print_Area" localSheetId="6">ТЭС!$A$1:$Z$14</definedName>
    <definedName name="_xlnm.Print_Area" localSheetId="4">'ЧЭС, ВПМЭС'!$A$1:$Z$57</definedName>
  </definedNames>
  <calcPr calcId="145621"/>
</workbook>
</file>

<file path=xl/calcChain.xml><?xml version="1.0" encoding="utf-8"?>
<calcChain xmlns="http://schemas.openxmlformats.org/spreadsheetml/2006/main">
  <c r="D7" i="8" l="1"/>
  <c r="C7" i="8"/>
  <c r="B7" i="8"/>
  <c r="M39" i="1" l="1"/>
  <c r="F15" i="1"/>
  <c r="L15" i="1"/>
  <c r="F35" i="1" l="1"/>
  <c r="H32" i="1"/>
  <c r="T49" i="1" l="1"/>
  <c r="S49" i="1"/>
  <c r="R49" i="1"/>
  <c r="H35" i="1"/>
  <c r="G35" i="1"/>
  <c r="G32" i="1"/>
  <c r="F32" i="1"/>
  <c r="T53" i="1" l="1"/>
  <c r="S53" i="1"/>
  <c r="R53" i="1"/>
  <c r="T47" i="1"/>
  <c r="R47" i="1"/>
  <c r="H29" i="1"/>
  <c r="G29" i="1"/>
  <c r="F29" i="1"/>
  <c r="G28" i="1"/>
  <c r="H27" i="1"/>
  <c r="G27" i="1"/>
  <c r="F27" i="1"/>
  <c r="G20" i="4" l="1"/>
  <c r="H20" i="4"/>
  <c r="F20" i="4"/>
  <c r="H19" i="4"/>
  <c r="G19" i="4"/>
  <c r="F19" i="4"/>
  <c r="F29" i="5"/>
  <c r="H28" i="5"/>
  <c r="F28" i="5"/>
  <c r="BH41" i="7"/>
  <c r="G85" i="2"/>
  <c r="H85" i="2"/>
  <c r="G82" i="2"/>
  <c r="H82" i="2"/>
  <c r="G81" i="2"/>
  <c r="H81" i="2"/>
  <c r="G80" i="2"/>
  <c r="H80" i="2"/>
  <c r="G79" i="2"/>
  <c r="H79" i="2"/>
  <c r="G78" i="2"/>
  <c r="H78" i="2"/>
  <c r="G77" i="2"/>
  <c r="H77" i="2"/>
  <c r="G74" i="2"/>
  <c r="H74" i="2"/>
  <c r="G73" i="2"/>
  <c r="H73" i="2"/>
  <c r="G71" i="2"/>
  <c r="H71" i="2"/>
  <c r="G67" i="2"/>
  <c r="H67" i="2"/>
  <c r="G66" i="2"/>
  <c r="C41" i="7" s="1"/>
  <c r="H66" i="2"/>
  <c r="D41" i="7" s="1"/>
  <c r="G81" i="1"/>
  <c r="H81" i="1"/>
  <c r="G80" i="1"/>
  <c r="H80" i="1"/>
  <c r="G79" i="1"/>
  <c r="H79" i="1"/>
  <c r="G78" i="1"/>
  <c r="H78" i="1"/>
  <c r="G77" i="1"/>
  <c r="H77" i="1"/>
  <c r="G76" i="1"/>
  <c r="H76" i="1"/>
  <c r="G74" i="1"/>
  <c r="H74" i="1"/>
  <c r="G72" i="1"/>
  <c r="H72" i="1"/>
  <c r="G71" i="1"/>
  <c r="H71" i="1"/>
  <c r="G68" i="1"/>
  <c r="H68" i="1"/>
  <c r="G67" i="1"/>
  <c r="H67" i="1"/>
  <c r="G65" i="1"/>
  <c r="H65" i="1"/>
  <c r="G64" i="1"/>
  <c r="H64" i="1"/>
  <c r="G62" i="1"/>
  <c r="H62" i="1"/>
  <c r="G61" i="1"/>
  <c r="H61" i="1"/>
  <c r="G59" i="1"/>
  <c r="U41" i="7" s="1"/>
  <c r="H59" i="1"/>
  <c r="V41" i="7" s="1"/>
  <c r="G17" i="3"/>
  <c r="AM41" i="7" s="1"/>
  <c r="H17" i="3"/>
  <c r="AN41" i="7" s="1"/>
  <c r="G16" i="4"/>
  <c r="H16" i="4"/>
  <c r="AX41" i="7" s="1"/>
  <c r="F16" i="4"/>
  <c r="G28" i="5"/>
  <c r="BG41" i="7" s="1"/>
  <c r="G33" i="5"/>
  <c r="H33" i="5"/>
  <c r="G32" i="5"/>
  <c r="H32" i="5"/>
  <c r="G31" i="5"/>
  <c r="BG44" i="7" s="1"/>
  <c r="H31" i="5"/>
  <c r="BH44" i="7" s="1"/>
  <c r="G30" i="5"/>
  <c r="H30" i="5"/>
  <c r="G29" i="5"/>
  <c r="H29" i="5"/>
  <c r="AW41" i="7" l="1"/>
  <c r="AQ10" i="7"/>
  <c r="AP10" i="7"/>
  <c r="G35" i="7" l="1"/>
  <c r="G21" i="4" l="1"/>
  <c r="G22" i="4" s="1"/>
  <c r="H21" i="4"/>
  <c r="G13" i="3" l="1"/>
  <c r="H13" i="3"/>
  <c r="Y6" i="1" l="1"/>
  <c r="Z6" i="1"/>
  <c r="Z7" i="1"/>
  <c r="Z10" i="1"/>
  <c r="Z11" i="1"/>
  <c r="Z13" i="1"/>
  <c r="Z17" i="1"/>
  <c r="Z16" i="1"/>
  <c r="Y18" i="1"/>
  <c r="Z18" i="1"/>
  <c r="Y22" i="1"/>
  <c r="Z22" i="1"/>
  <c r="Y24" i="1"/>
  <c r="Z24" i="1"/>
  <c r="Y25" i="1"/>
  <c r="Z25" i="1"/>
  <c r="Y33" i="1"/>
  <c r="Z33" i="1"/>
  <c r="Y39" i="1"/>
  <c r="Z39" i="1"/>
  <c r="Y40" i="1"/>
  <c r="Z40" i="1"/>
  <c r="Y37" i="1"/>
  <c r="Z37" i="1"/>
  <c r="Y17" i="1" l="1"/>
  <c r="Y16" i="1"/>
  <c r="Y13" i="1"/>
  <c r="M13" i="1"/>
  <c r="N13" i="1"/>
  <c r="Y12" i="1"/>
  <c r="Z12" i="1"/>
  <c r="M12" i="1"/>
  <c r="N12" i="1"/>
  <c r="Y11" i="1"/>
  <c r="Y10" i="1"/>
  <c r="M10" i="1"/>
  <c r="N10" i="1"/>
  <c r="Y7" i="1"/>
  <c r="M7" i="1"/>
  <c r="N7" i="1"/>
  <c r="Y5" i="3"/>
  <c r="Z5" i="3"/>
  <c r="Y6" i="3"/>
  <c r="Z6" i="3"/>
  <c r="Y12" i="3"/>
  <c r="Z12" i="3"/>
  <c r="Y7" i="3"/>
  <c r="Z7" i="3"/>
  <c r="M7" i="3"/>
  <c r="N7" i="3"/>
  <c r="M5" i="3"/>
  <c r="N5" i="3"/>
  <c r="Z10" i="4"/>
  <c r="Y8" i="4"/>
  <c r="Z8" i="4"/>
  <c r="Y9" i="4"/>
  <c r="Z9" i="4"/>
  <c r="Y12" i="4"/>
  <c r="Z12" i="4"/>
  <c r="Y11" i="4"/>
  <c r="Z11" i="4"/>
  <c r="M12" i="4"/>
  <c r="N12" i="4"/>
  <c r="M11" i="4"/>
  <c r="N11" i="4"/>
  <c r="M9" i="4"/>
  <c r="N9" i="4"/>
  <c r="M8" i="4"/>
  <c r="N8" i="4"/>
  <c r="Y12" i="5"/>
  <c r="Z12" i="5"/>
  <c r="Y15" i="5"/>
  <c r="Z15" i="5"/>
  <c r="Y17" i="5"/>
  <c r="Z17" i="5"/>
  <c r="M17" i="5"/>
  <c r="N17" i="5"/>
  <c r="M15" i="5"/>
  <c r="N15" i="5"/>
  <c r="M18" i="1" l="1"/>
  <c r="N18" i="1"/>
  <c r="M19" i="1"/>
  <c r="N19" i="1"/>
  <c r="M17" i="1"/>
  <c r="N17" i="1"/>
  <c r="M16" i="1"/>
  <c r="N16" i="1"/>
  <c r="M33" i="1"/>
  <c r="N33" i="1"/>
  <c r="M36" i="1"/>
  <c r="N36" i="1"/>
  <c r="Y52" i="1" l="1"/>
  <c r="Z52" i="1"/>
  <c r="M40" i="1" l="1"/>
  <c r="N40" i="1"/>
  <c r="M41" i="1"/>
  <c r="N41" i="1"/>
  <c r="M42" i="1"/>
  <c r="N42" i="1"/>
  <c r="M43" i="1"/>
  <c r="N43" i="1"/>
  <c r="M37" i="1"/>
  <c r="N37" i="1"/>
  <c r="N39" i="1"/>
  <c r="M22" i="1" l="1"/>
  <c r="N22" i="1"/>
  <c r="M24" i="1"/>
  <c r="N24" i="1"/>
  <c r="M25" i="1"/>
  <c r="N25" i="1"/>
  <c r="M26" i="1"/>
  <c r="N26" i="1"/>
  <c r="M6" i="4" l="1"/>
  <c r="N6" i="4"/>
  <c r="Y22" i="5" l="1"/>
  <c r="Z22" i="5"/>
  <c r="X47" i="2" l="1"/>
  <c r="G18" i="3" l="1"/>
  <c r="H18" i="3"/>
  <c r="G19" i="3"/>
  <c r="G20" i="3" s="1"/>
  <c r="H19" i="3"/>
  <c r="H20" i="3" s="1"/>
  <c r="AM21" i="7"/>
  <c r="AN21" i="7"/>
  <c r="M31" i="5"/>
  <c r="BL43" i="7" s="1"/>
  <c r="N31" i="5"/>
  <c r="BM43" i="7" s="1"/>
  <c r="M33" i="5"/>
  <c r="BL45" i="7" s="1"/>
  <c r="N33" i="5"/>
  <c r="BM45" i="7" s="1"/>
  <c r="M17" i="4"/>
  <c r="N17" i="4"/>
  <c r="M18" i="4"/>
  <c r="N18" i="4"/>
  <c r="M19" i="4"/>
  <c r="N19" i="4"/>
  <c r="M20" i="4"/>
  <c r="N20" i="4"/>
  <c r="S14" i="4"/>
  <c r="T14" i="4"/>
  <c r="M17" i="3"/>
  <c r="AR41" i="7" s="1"/>
  <c r="L14" i="7" s="1"/>
  <c r="N17" i="3"/>
  <c r="AS41" i="7" s="1"/>
  <c r="M14" i="7" s="1"/>
  <c r="M18" i="3"/>
  <c r="AR42" i="7" s="1"/>
  <c r="N18" i="3"/>
  <c r="AS42" i="7" s="1"/>
  <c r="M19" i="3"/>
  <c r="N19" i="3"/>
  <c r="Y13" i="3"/>
  <c r="Z13" i="3"/>
  <c r="S13" i="3"/>
  <c r="G15" i="3" s="1"/>
  <c r="T13" i="3"/>
  <c r="H15" i="3" s="1"/>
  <c r="M13" i="3"/>
  <c r="N13" i="3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2" i="1"/>
  <c r="N72" i="1"/>
  <c r="M73" i="1"/>
  <c r="N73" i="1"/>
  <c r="M74" i="1"/>
  <c r="N74" i="1"/>
  <c r="M75" i="1"/>
  <c r="N75" i="1"/>
  <c r="M77" i="1"/>
  <c r="N77" i="1"/>
  <c r="M78" i="1"/>
  <c r="N78" i="1"/>
  <c r="M79" i="1"/>
  <c r="N79" i="1"/>
  <c r="M80" i="1"/>
  <c r="N80" i="1"/>
  <c r="M81" i="1"/>
  <c r="N81" i="1"/>
  <c r="G82" i="1"/>
  <c r="H82" i="1"/>
  <c r="S55" i="1"/>
  <c r="T55" i="1"/>
  <c r="G55" i="1"/>
  <c r="G57" i="1" s="1"/>
  <c r="H55" i="1"/>
  <c r="H57" i="1" s="1"/>
  <c r="G86" i="2"/>
  <c r="H86" i="2"/>
  <c r="S62" i="2"/>
  <c r="T62" i="2"/>
  <c r="G62" i="2"/>
  <c r="H62" i="2"/>
  <c r="G64" i="2"/>
  <c r="H64" i="2"/>
  <c r="BB42" i="7"/>
  <c r="BC42" i="7"/>
  <c r="BB43" i="7"/>
  <c r="BC43" i="7"/>
  <c r="BB44" i="7"/>
  <c r="BC44" i="7"/>
  <c r="BB45" i="7"/>
  <c r="C16" i="7" s="1"/>
  <c r="BC45" i="7"/>
  <c r="D16" i="7" s="1"/>
  <c r="AW42" i="7"/>
  <c r="AX42" i="7"/>
  <c r="AW43" i="7"/>
  <c r="AX43" i="7"/>
  <c r="AW46" i="7"/>
  <c r="AX46" i="7"/>
  <c r="AM42" i="7"/>
  <c r="AN42" i="7"/>
  <c r="AD42" i="7"/>
  <c r="I10" i="7" s="1"/>
  <c r="AE42" i="7"/>
  <c r="J10" i="7" s="1"/>
  <c r="AD43" i="7"/>
  <c r="R11" i="7" s="1"/>
  <c r="AE43" i="7"/>
  <c r="S11" i="7" s="1"/>
  <c r="AD44" i="7"/>
  <c r="AE44" i="7"/>
  <c r="AD45" i="7"/>
  <c r="I12" i="7" s="1"/>
  <c r="AE45" i="7"/>
  <c r="J12" i="7" s="1"/>
  <c r="AD46" i="7"/>
  <c r="X13" i="7" s="1"/>
  <c r="AM13" i="7" s="1"/>
  <c r="AE46" i="7"/>
  <c r="Y13" i="7" s="1"/>
  <c r="AN13" i="7" s="1"/>
  <c r="AD47" i="7"/>
  <c r="C14" i="7" s="1"/>
  <c r="AE47" i="7"/>
  <c r="D14" i="7" s="1"/>
  <c r="AD48" i="7"/>
  <c r="R14" i="7" s="1"/>
  <c r="AE48" i="7"/>
  <c r="S14" i="7" s="1"/>
  <c r="AD49" i="7"/>
  <c r="AG16" i="7" s="1"/>
  <c r="AE49" i="7"/>
  <c r="AH16" i="7" s="1"/>
  <c r="AD50" i="7"/>
  <c r="I17" i="7" s="1"/>
  <c r="AE50" i="7"/>
  <c r="J17" i="7" s="1"/>
  <c r="AD51" i="7"/>
  <c r="AE51" i="7"/>
  <c r="AD52" i="7"/>
  <c r="X17" i="7" s="1"/>
  <c r="AE52" i="7"/>
  <c r="Y17" i="7" s="1"/>
  <c r="AD53" i="7"/>
  <c r="AE53" i="7"/>
  <c r="AD54" i="7"/>
  <c r="L19" i="7" s="1"/>
  <c r="AE54" i="7"/>
  <c r="M19" i="7" s="1"/>
  <c r="AD55" i="7"/>
  <c r="X19" i="7" s="1"/>
  <c r="AE55" i="7"/>
  <c r="Y19" i="7" s="1"/>
  <c r="AD56" i="7"/>
  <c r="AE56" i="7"/>
  <c r="AD57" i="7"/>
  <c r="AE57" i="7"/>
  <c r="AD58" i="7"/>
  <c r="AE58" i="7"/>
  <c r="AD59" i="7"/>
  <c r="L22" i="7" s="1"/>
  <c r="AE59" i="7"/>
  <c r="M22" i="7" s="1"/>
  <c r="AD60" i="7"/>
  <c r="R23" i="7" s="1"/>
  <c r="AE60" i="7"/>
  <c r="S23" i="7" s="1"/>
  <c r="AD61" i="7"/>
  <c r="AD25" i="7" s="1"/>
  <c r="AE61" i="7"/>
  <c r="AE25" i="7" s="1"/>
  <c r="AD62" i="7"/>
  <c r="AG26" i="7" s="1"/>
  <c r="AM26" i="7" s="1"/>
  <c r="AE62" i="7"/>
  <c r="AH26" i="7" s="1"/>
  <c r="AN26" i="7" s="1"/>
  <c r="AD63" i="7"/>
  <c r="AG27" i="7" s="1"/>
  <c r="AM27" i="7" s="1"/>
  <c r="AE63" i="7"/>
  <c r="AH27" i="7" s="1"/>
  <c r="AN27" i="7" s="1"/>
  <c r="U42" i="7"/>
  <c r="V42" i="7"/>
  <c r="U43" i="7"/>
  <c r="V43" i="7"/>
  <c r="U44" i="7"/>
  <c r="V44" i="7"/>
  <c r="U45" i="7"/>
  <c r="V45" i="7"/>
  <c r="U46" i="7"/>
  <c r="AP13" i="7" s="1"/>
  <c r="V46" i="7"/>
  <c r="AQ13" i="7" s="1"/>
  <c r="U47" i="7"/>
  <c r="V47" i="7"/>
  <c r="U48" i="7"/>
  <c r="V48" i="7"/>
  <c r="U49" i="7"/>
  <c r="V49" i="7"/>
  <c r="U50" i="7"/>
  <c r="V50" i="7"/>
  <c r="U51" i="7"/>
  <c r="V51" i="7"/>
  <c r="U52" i="7"/>
  <c r="V52" i="7"/>
  <c r="U53" i="7"/>
  <c r="V53" i="7"/>
  <c r="U54" i="7"/>
  <c r="V54" i="7"/>
  <c r="U55" i="7"/>
  <c r="V55" i="7"/>
  <c r="U56" i="7"/>
  <c r="V56" i="7"/>
  <c r="U57" i="7"/>
  <c r="V57" i="7"/>
  <c r="U58" i="7"/>
  <c r="AP21" i="7" s="1"/>
  <c r="V58" i="7"/>
  <c r="AQ21" i="7" s="1"/>
  <c r="U59" i="7"/>
  <c r="V59" i="7"/>
  <c r="U60" i="7"/>
  <c r="V60" i="7"/>
  <c r="U61" i="7"/>
  <c r="V61" i="7"/>
  <c r="U62" i="7"/>
  <c r="AP26" i="7" s="1"/>
  <c r="V62" i="7"/>
  <c r="AQ26" i="7" s="1"/>
  <c r="U63" i="7"/>
  <c r="AP27" i="7" s="1"/>
  <c r="V63" i="7"/>
  <c r="AQ27" i="7" s="1"/>
  <c r="U64" i="7"/>
  <c r="V64" i="7"/>
  <c r="H40" i="7"/>
  <c r="T40" i="7" s="1"/>
  <c r="AC40" i="7" s="1"/>
  <c r="AL40" i="7" s="1"/>
  <c r="AQ40" i="7" s="1"/>
  <c r="AV40" i="7" s="1"/>
  <c r="BA40" i="7" s="1"/>
  <c r="BF40" i="7" s="1"/>
  <c r="BK40" i="7" s="1"/>
  <c r="B40" i="7"/>
  <c r="C42" i="7"/>
  <c r="D42" i="7"/>
  <c r="C43" i="7"/>
  <c r="D43" i="7"/>
  <c r="C44" i="7"/>
  <c r="D44" i="7"/>
  <c r="C45" i="7"/>
  <c r="D45" i="7"/>
  <c r="C46" i="7"/>
  <c r="D46" i="7"/>
  <c r="C47" i="7"/>
  <c r="D47" i="7"/>
  <c r="C48" i="7"/>
  <c r="D48" i="7"/>
  <c r="C49" i="7"/>
  <c r="D49" i="7"/>
  <c r="C50" i="7"/>
  <c r="D50" i="7"/>
  <c r="C51" i="7"/>
  <c r="D51" i="7"/>
  <c r="C52" i="7"/>
  <c r="D52" i="7"/>
  <c r="C53" i="7"/>
  <c r="D53" i="7"/>
  <c r="C54" i="7"/>
  <c r="D54" i="7"/>
  <c r="C55" i="7"/>
  <c r="D55" i="7"/>
  <c r="C56" i="7"/>
  <c r="D56" i="7"/>
  <c r="C57" i="7"/>
  <c r="D57" i="7"/>
  <c r="C58" i="7"/>
  <c r="D58" i="7"/>
  <c r="C59" i="7"/>
  <c r="D59" i="7"/>
  <c r="C60" i="7"/>
  <c r="D60" i="7"/>
  <c r="C9" i="7"/>
  <c r="C40" i="7" s="1"/>
  <c r="I40" i="7" s="1"/>
  <c r="U40" i="7" s="1"/>
  <c r="AD40" i="7" s="1"/>
  <c r="AM40" i="7" s="1"/>
  <c r="AR40" i="7" s="1"/>
  <c r="AW40" i="7" s="1"/>
  <c r="BB40" i="7" s="1"/>
  <c r="BG40" i="7" s="1"/>
  <c r="BL40" i="7" s="1"/>
  <c r="D9" i="7"/>
  <c r="D40" i="7" s="1"/>
  <c r="J40" i="7" s="1"/>
  <c r="V40" i="7" s="1"/>
  <c r="AE40" i="7" s="1"/>
  <c r="AN40" i="7" s="1"/>
  <c r="AS40" i="7" s="1"/>
  <c r="AX40" i="7" s="1"/>
  <c r="BC40" i="7" s="1"/>
  <c r="BH40" i="7" s="1"/>
  <c r="BM40" i="7" s="1"/>
  <c r="B9" i="7"/>
  <c r="H83" i="1" l="1"/>
  <c r="G83" i="1"/>
  <c r="H87" i="2"/>
  <c r="G87" i="2"/>
  <c r="AQ25" i="7"/>
  <c r="AQ23" i="7"/>
  <c r="AQ22" i="7"/>
  <c r="AQ18" i="7"/>
  <c r="AQ17" i="7"/>
  <c r="AQ14" i="7"/>
  <c r="AQ24" i="7"/>
  <c r="AP25" i="7"/>
  <c r="AP23" i="7"/>
  <c r="AP22" i="7"/>
  <c r="AP18" i="7"/>
  <c r="AP17" i="7"/>
  <c r="AP14" i="7"/>
  <c r="AP24" i="7"/>
  <c r="AQ20" i="7"/>
  <c r="AP20" i="7"/>
  <c r="AN19" i="7"/>
  <c r="AM19" i="7"/>
  <c r="L20" i="7"/>
  <c r="AM20" i="7" s="1"/>
  <c r="M20" i="7"/>
  <c r="AN20" i="7" s="1"/>
  <c r="E9" i="7"/>
  <c r="H9" i="7" s="1"/>
  <c r="K9" i="7" s="1"/>
  <c r="N9" i="7" s="1"/>
  <c r="Q9" i="7" s="1"/>
  <c r="T9" i="7" s="1"/>
  <c r="W9" i="7" s="1"/>
  <c r="Z9" i="7" s="1"/>
  <c r="AC9" i="7" s="1"/>
  <c r="AF9" i="7" s="1"/>
  <c r="AI9" i="7" s="1"/>
  <c r="AL9" i="7" s="1"/>
  <c r="AO9" i="7" s="1"/>
  <c r="AR9" i="7" s="1"/>
  <c r="G9" i="7"/>
  <c r="J9" i="7" s="1"/>
  <c r="M9" i="7" s="1"/>
  <c r="P9" i="7" s="1"/>
  <c r="S9" i="7" s="1"/>
  <c r="V9" i="7" s="1"/>
  <c r="Y9" i="7" s="1"/>
  <c r="AB9" i="7" s="1"/>
  <c r="AE9" i="7" s="1"/>
  <c r="AH9" i="7" s="1"/>
  <c r="AK9" i="7" s="1"/>
  <c r="AN9" i="7" s="1"/>
  <c r="AQ9" i="7" s="1"/>
  <c r="AT9" i="7" s="1"/>
  <c r="F9" i="7"/>
  <c r="I9" i="7" s="1"/>
  <c r="L9" i="7" s="1"/>
  <c r="O9" i="7" s="1"/>
  <c r="R9" i="7" s="1"/>
  <c r="U9" i="7" s="1"/>
  <c r="X9" i="7" s="1"/>
  <c r="AA9" i="7" s="1"/>
  <c r="AD9" i="7" s="1"/>
  <c r="AG9" i="7" s="1"/>
  <c r="AJ9" i="7" s="1"/>
  <c r="AM9" i="7" s="1"/>
  <c r="AP9" i="7" s="1"/>
  <c r="AS9" i="7" s="1"/>
  <c r="M8" i="1"/>
  <c r="N8" i="1"/>
  <c r="Y8" i="1"/>
  <c r="Y55" i="1" s="1"/>
  <c r="Z8" i="1"/>
  <c r="Z55" i="1" s="1"/>
  <c r="X8" i="1"/>
  <c r="N59" i="1" l="1"/>
  <c r="N55" i="1"/>
  <c r="M59" i="1"/>
  <c r="M55" i="1"/>
  <c r="L7" i="6"/>
  <c r="M7" i="6"/>
  <c r="L9" i="6"/>
  <c r="M9" i="6"/>
  <c r="I6" i="6"/>
  <c r="J6" i="6"/>
  <c r="I7" i="6"/>
  <c r="J7" i="6"/>
  <c r="I8" i="6"/>
  <c r="J8" i="6"/>
  <c r="I9" i="6"/>
  <c r="J9" i="6"/>
  <c r="F7" i="6"/>
  <c r="G7" i="6"/>
  <c r="C6" i="6"/>
  <c r="D6" i="6"/>
  <c r="C7" i="6"/>
  <c r="D7" i="6"/>
  <c r="C9" i="6"/>
  <c r="D9" i="6"/>
  <c r="Y61" i="2"/>
  <c r="Z61" i="2"/>
  <c r="Y54" i="2"/>
  <c r="Z54" i="2"/>
  <c r="Y55" i="2"/>
  <c r="Z55" i="2"/>
  <c r="Y56" i="2"/>
  <c r="Z56" i="2"/>
  <c r="Y57" i="2"/>
  <c r="Z57" i="2"/>
  <c r="Y58" i="2"/>
  <c r="Z58" i="2"/>
  <c r="Y45" i="2"/>
  <c r="Z45" i="2"/>
  <c r="Y46" i="2"/>
  <c r="Z46" i="2"/>
  <c r="Y47" i="2"/>
  <c r="Z47" i="2"/>
  <c r="Y48" i="2"/>
  <c r="Z48" i="2"/>
  <c r="Y33" i="2"/>
  <c r="Z33" i="2"/>
  <c r="Y35" i="2"/>
  <c r="Z35" i="2"/>
  <c r="Y27" i="2"/>
  <c r="Z27" i="2"/>
  <c r="Y25" i="2"/>
  <c r="Z25" i="2"/>
  <c r="Y21" i="2"/>
  <c r="Z21" i="2"/>
  <c r="Y22" i="2"/>
  <c r="Z22" i="2"/>
  <c r="Y15" i="2"/>
  <c r="Z15" i="2"/>
  <c r="Y12" i="2"/>
  <c r="Z12" i="2"/>
  <c r="Y9" i="2"/>
  <c r="Z9" i="2"/>
  <c r="Y10" i="2"/>
  <c r="Z10" i="2"/>
  <c r="Y7" i="2"/>
  <c r="Z7" i="2"/>
  <c r="M33" i="2"/>
  <c r="N33" i="2"/>
  <c r="M34" i="2"/>
  <c r="M75" i="2" s="1"/>
  <c r="I50" i="7" s="1"/>
  <c r="N34" i="2"/>
  <c r="N75" i="2" s="1"/>
  <c r="J50" i="7" s="1"/>
  <c r="M35" i="2"/>
  <c r="N35" i="2"/>
  <c r="M36" i="2"/>
  <c r="M77" i="2" s="1"/>
  <c r="I52" i="7" s="1"/>
  <c r="I16" i="7" s="1"/>
  <c r="AM16" i="7" s="1"/>
  <c r="N36" i="2"/>
  <c r="N77" i="2" s="1"/>
  <c r="J52" i="7" s="1"/>
  <c r="J16" i="7" s="1"/>
  <c r="AN16" i="7" s="1"/>
  <c r="M37" i="2"/>
  <c r="M78" i="2" s="1"/>
  <c r="I53" i="7" s="1"/>
  <c r="L17" i="7" s="1"/>
  <c r="AM17" i="7" s="1"/>
  <c r="N37" i="2"/>
  <c r="N78" i="2" s="1"/>
  <c r="J53" i="7" s="1"/>
  <c r="M17" i="7" s="1"/>
  <c r="AN17" i="7" s="1"/>
  <c r="M38" i="2"/>
  <c r="M79" i="2" s="1"/>
  <c r="I54" i="7" s="1"/>
  <c r="I18" i="7" s="1"/>
  <c r="AM18" i="7" s="1"/>
  <c r="N38" i="2"/>
  <c r="N79" i="2" s="1"/>
  <c r="J54" i="7" s="1"/>
  <c r="J18" i="7" s="1"/>
  <c r="AN18" i="7" s="1"/>
  <c r="M39" i="2"/>
  <c r="N39" i="2"/>
  <c r="M40" i="2"/>
  <c r="Y40" i="2" s="1"/>
  <c r="N40" i="2"/>
  <c r="Z40" i="2" s="1"/>
  <c r="M41" i="2"/>
  <c r="N41" i="2"/>
  <c r="M42" i="2"/>
  <c r="Y42" i="2" s="1"/>
  <c r="N42" i="2"/>
  <c r="Z42" i="2" s="1"/>
  <c r="M43" i="2"/>
  <c r="M82" i="2" s="1"/>
  <c r="I57" i="7" s="1"/>
  <c r="C24" i="7" s="1"/>
  <c r="N43" i="2"/>
  <c r="N82" i="2" s="1"/>
  <c r="J57" i="7" s="1"/>
  <c r="D24" i="7" s="1"/>
  <c r="M44" i="2"/>
  <c r="M84" i="2" s="1"/>
  <c r="I59" i="7" s="1"/>
  <c r="U24" i="7" s="1"/>
  <c r="N44" i="2"/>
  <c r="N84" i="2" s="1"/>
  <c r="J59" i="7" s="1"/>
  <c r="V24" i="7" s="1"/>
  <c r="M45" i="2"/>
  <c r="M83" i="2" s="1"/>
  <c r="I58" i="7" s="1"/>
  <c r="L24" i="7" s="1"/>
  <c r="N45" i="2"/>
  <c r="N83" i="2" s="1"/>
  <c r="J58" i="7" s="1"/>
  <c r="M24" i="7" s="1"/>
  <c r="M46" i="2"/>
  <c r="M85" i="2" s="1"/>
  <c r="I60" i="7" s="1"/>
  <c r="AG25" i="7" s="1"/>
  <c r="AM25" i="7" s="1"/>
  <c r="N46" i="2"/>
  <c r="N85" i="2" s="1"/>
  <c r="J60" i="7" s="1"/>
  <c r="AH25" i="7" s="1"/>
  <c r="AN25" i="7" s="1"/>
  <c r="M30" i="2"/>
  <c r="N30" i="2"/>
  <c r="M31" i="2"/>
  <c r="Y31" i="2" s="1"/>
  <c r="N31" i="2"/>
  <c r="Z31" i="2" s="1"/>
  <c r="M28" i="2"/>
  <c r="M73" i="2" s="1"/>
  <c r="I48" i="7" s="1"/>
  <c r="I14" i="7" s="1"/>
  <c r="AM14" i="7" s="1"/>
  <c r="N28" i="2"/>
  <c r="N73" i="2" s="1"/>
  <c r="J48" i="7" s="1"/>
  <c r="J14" i="7" s="1"/>
  <c r="AN14" i="7" s="1"/>
  <c r="M23" i="2"/>
  <c r="N23" i="2"/>
  <c r="M24" i="2"/>
  <c r="M71" i="2" s="1"/>
  <c r="I46" i="7" s="1"/>
  <c r="N24" i="2"/>
  <c r="N71" i="2" s="1"/>
  <c r="J46" i="7" s="1"/>
  <c r="M26" i="2"/>
  <c r="N26" i="2"/>
  <c r="M19" i="2"/>
  <c r="N19" i="2"/>
  <c r="M20" i="2"/>
  <c r="N20" i="2"/>
  <c r="M21" i="2"/>
  <c r="M69" i="2" s="1"/>
  <c r="I44" i="7" s="1"/>
  <c r="N21" i="2"/>
  <c r="N69" i="2" s="1"/>
  <c r="J44" i="7" s="1"/>
  <c r="M18" i="2"/>
  <c r="M68" i="2" s="1"/>
  <c r="I43" i="7" s="1"/>
  <c r="N18" i="2"/>
  <c r="N68" i="2" s="1"/>
  <c r="J43" i="7" s="1"/>
  <c r="M17" i="2"/>
  <c r="N17" i="2"/>
  <c r="M13" i="2"/>
  <c r="M66" i="2" s="1"/>
  <c r="I41" i="7" s="1"/>
  <c r="N13" i="2"/>
  <c r="N66" i="2" s="1"/>
  <c r="J41" i="7" s="1"/>
  <c r="L13" i="2"/>
  <c r="L5" i="3"/>
  <c r="L7" i="3"/>
  <c r="X5" i="3"/>
  <c r="X6" i="3"/>
  <c r="X7" i="3"/>
  <c r="M7" i="4"/>
  <c r="M16" i="4" s="1"/>
  <c r="F3" i="1"/>
  <c r="L3" i="1" s="1"/>
  <c r="F3" i="3" s="1"/>
  <c r="X3" i="2"/>
  <c r="F3" i="2"/>
  <c r="L3" i="2" s="1"/>
  <c r="R3" i="2" s="1"/>
  <c r="C5" i="6"/>
  <c r="G3" i="2" s="1"/>
  <c r="D5" i="6"/>
  <c r="H3" i="2" s="1"/>
  <c r="B5" i="6"/>
  <c r="R3" i="1" l="1"/>
  <c r="X3" i="1" s="1"/>
  <c r="N3" i="2"/>
  <c r="T3" i="2" s="1"/>
  <c r="Z3" i="2" s="1"/>
  <c r="H3" i="1"/>
  <c r="N3" i="1" s="1"/>
  <c r="M3" i="2"/>
  <c r="S3" i="2" s="1"/>
  <c r="Y3" i="2" s="1"/>
  <c r="G3" i="1"/>
  <c r="M3" i="1" s="1"/>
  <c r="G9" i="6"/>
  <c r="N82" i="1"/>
  <c r="AE64" i="7" s="1"/>
  <c r="AE41" i="7"/>
  <c r="F9" i="6"/>
  <c r="M82" i="1"/>
  <c r="AD64" i="7" s="1"/>
  <c r="AD41" i="7"/>
  <c r="BB41" i="7"/>
  <c r="Z43" i="2"/>
  <c r="Y43" i="2"/>
  <c r="N81" i="2"/>
  <c r="J56" i="7" s="1"/>
  <c r="V23" i="7" s="1"/>
  <c r="AN23" i="7" s="1"/>
  <c r="M81" i="2"/>
  <c r="I56" i="7" s="1"/>
  <c r="U23" i="7" s="1"/>
  <c r="AM23" i="7" s="1"/>
  <c r="Z41" i="2"/>
  <c r="Y41" i="2"/>
  <c r="N80" i="2"/>
  <c r="J55" i="7" s="1"/>
  <c r="AE22" i="7" s="1"/>
  <c r="AN22" i="7" s="1"/>
  <c r="M80" i="2"/>
  <c r="I55" i="7" s="1"/>
  <c r="AD22" i="7" s="1"/>
  <c r="AM22" i="7" s="1"/>
  <c r="Z39" i="2"/>
  <c r="Y39" i="2"/>
  <c r="Z38" i="2"/>
  <c r="Y38" i="2"/>
  <c r="Z37" i="2"/>
  <c r="Y37" i="2"/>
  <c r="Z36" i="2"/>
  <c r="Y36" i="2"/>
  <c r="N74" i="2"/>
  <c r="J49" i="7" s="1"/>
  <c r="J15" i="7" s="1"/>
  <c r="M74" i="2"/>
  <c r="I49" i="7" s="1"/>
  <c r="I15" i="7" s="1"/>
  <c r="Z34" i="2"/>
  <c r="Y34" i="2"/>
  <c r="N76" i="2"/>
  <c r="J51" i="7" s="1"/>
  <c r="M15" i="7" s="1"/>
  <c r="AN15" i="7" s="1"/>
  <c r="M76" i="2"/>
  <c r="I51" i="7" s="1"/>
  <c r="L15" i="7" s="1"/>
  <c r="AM15" i="7" s="1"/>
  <c r="Z30" i="2"/>
  <c r="Y30" i="2"/>
  <c r="N72" i="2"/>
  <c r="J47" i="7" s="1"/>
  <c r="D12" i="7" s="1"/>
  <c r="AN12" i="7" s="1"/>
  <c r="M72" i="2"/>
  <c r="I47" i="7" s="1"/>
  <c r="C12" i="7" s="1"/>
  <c r="AM12" i="7" s="1"/>
  <c r="N70" i="2"/>
  <c r="J45" i="7" s="1"/>
  <c r="J11" i="7" s="1"/>
  <c r="M70" i="2"/>
  <c r="I45" i="7" s="1"/>
  <c r="I11" i="7" s="1"/>
  <c r="I35" i="7" s="1"/>
  <c r="Z19" i="2"/>
  <c r="Y19" i="2"/>
  <c r="N67" i="2"/>
  <c r="N62" i="2"/>
  <c r="G6" i="6" s="1"/>
  <c r="M67" i="2"/>
  <c r="M62" i="2"/>
  <c r="F6" i="6" s="1"/>
  <c r="AJ35" i="7"/>
  <c r="AK35" i="7"/>
  <c r="E35" i="7"/>
  <c r="F35" i="7"/>
  <c r="N35" i="7"/>
  <c r="O35" i="7"/>
  <c r="P35" i="7"/>
  <c r="U35" i="7"/>
  <c r="X35" i="7"/>
  <c r="Y35" i="7"/>
  <c r="Z35" i="7"/>
  <c r="AA35" i="7"/>
  <c r="AB35" i="7"/>
  <c r="AD35" i="7"/>
  <c r="AE35" i="7"/>
  <c r="AG35" i="7"/>
  <c r="AJ36" i="7" s="1"/>
  <c r="AH35" i="7"/>
  <c r="AK36" i="7" s="1"/>
  <c r="AI35" i="7"/>
  <c r="AV42" i="7"/>
  <c r="AV43" i="7"/>
  <c r="AC53" i="7"/>
  <c r="AC58" i="7"/>
  <c r="T42" i="7"/>
  <c r="T45" i="7"/>
  <c r="T48" i="7"/>
  <c r="T51" i="7"/>
  <c r="T52" i="7"/>
  <c r="T55" i="7"/>
  <c r="T57" i="7"/>
  <c r="W53" i="7"/>
  <c r="Z53" i="7"/>
  <c r="W58" i="7"/>
  <c r="Z58" i="7"/>
  <c r="B43" i="7"/>
  <c r="B44" i="7"/>
  <c r="B45" i="7"/>
  <c r="B47" i="7"/>
  <c r="B50" i="7"/>
  <c r="B51" i="7"/>
  <c r="B58" i="7"/>
  <c r="B59" i="7"/>
  <c r="K85" i="2"/>
  <c r="F60" i="7" s="1"/>
  <c r="J85" i="2"/>
  <c r="E60" i="7" s="1"/>
  <c r="K84" i="2"/>
  <c r="J84" i="2"/>
  <c r="E59" i="7" s="1"/>
  <c r="K83" i="2"/>
  <c r="F58" i="7" s="1"/>
  <c r="J83" i="2"/>
  <c r="E58" i="7" s="1"/>
  <c r="K82" i="2"/>
  <c r="J82" i="2"/>
  <c r="E57" i="7" s="1"/>
  <c r="K81" i="2"/>
  <c r="F56" i="7" s="1"/>
  <c r="J81" i="2"/>
  <c r="E56" i="7" s="1"/>
  <c r="K80" i="2"/>
  <c r="J80" i="2"/>
  <c r="E55" i="7" s="1"/>
  <c r="K79" i="2"/>
  <c r="F54" i="7" s="1"/>
  <c r="J79" i="2"/>
  <c r="E54" i="7" s="1"/>
  <c r="E78" i="2"/>
  <c r="F78" i="2"/>
  <c r="B53" i="7" s="1"/>
  <c r="D78" i="2"/>
  <c r="A53" i="7" s="1"/>
  <c r="K78" i="2"/>
  <c r="L37" i="2"/>
  <c r="L78" i="2" s="1"/>
  <c r="J78" i="2"/>
  <c r="E53" i="7" s="1"/>
  <c r="L36" i="2"/>
  <c r="L77" i="2" s="1"/>
  <c r="K77" i="2"/>
  <c r="F52" i="7" s="1"/>
  <c r="J77" i="2"/>
  <c r="E52" i="7" s="1"/>
  <c r="L30" i="2"/>
  <c r="L31" i="2"/>
  <c r="X31" i="2" s="1"/>
  <c r="K76" i="2"/>
  <c r="J76" i="2"/>
  <c r="E51" i="7" s="1"/>
  <c r="D74" i="2"/>
  <c r="D75" i="2" s="1"/>
  <c r="D76" i="2" s="1"/>
  <c r="A51" i="7" s="1"/>
  <c r="K75" i="2"/>
  <c r="L34" i="2"/>
  <c r="L75" i="2" s="1"/>
  <c r="J75" i="2"/>
  <c r="E50" i="7" s="1"/>
  <c r="L33" i="2"/>
  <c r="L35" i="2"/>
  <c r="K74" i="2"/>
  <c r="J74" i="2"/>
  <c r="E49" i="7" s="1"/>
  <c r="K73" i="2"/>
  <c r="L28" i="2"/>
  <c r="L73" i="2" s="1"/>
  <c r="J73" i="2"/>
  <c r="E48" i="7" s="1"/>
  <c r="L23" i="2"/>
  <c r="L26" i="2"/>
  <c r="K72" i="2"/>
  <c r="J72" i="2"/>
  <c r="E47" i="7" s="1"/>
  <c r="K71" i="2"/>
  <c r="L24" i="2"/>
  <c r="L71" i="2" s="1"/>
  <c r="J71" i="2"/>
  <c r="E46" i="7" s="1"/>
  <c r="K69" i="2"/>
  <c r="L21" i="2"/>
  <c r="L69" i="2" s="1"/>
  <c r="J69" i="2"/>
  <c r="E44" i="7" s="1"/>
  <c r="D67" i="2"/>
  <c r="A42" i="7" s="1"/>
  <c r="L19" i="2"/>
  <c r="L20" i="2"/>
  <c r="K70" i="2"/>
  <c r="J70" i="2"/>
  <c r="E45" i="7" s="1"/>
  <c r="K68" i="2"/>
  <c r="L18" i="2"/>
  <c r="L68" i="2" s="1"/>
  <c r="J68" i="2"/>
  <c r="E43" i="7" s="1"/>
  <c r="K67" i="2"/>
  <c r="L17" i="2"/>
  <c r="L67" i="2" s="1"/>
  <c r="J67" i="2"/>
  <c r="E42" i="7" s="1"/>
  <c r="J66" i="2"/>
  <c r="E41" i="7" s="1"/>
  <c r="F66" i="2"/>
  <c r="F67" i="2"/>
  <c r="B42" i="7" s="1"/>
  <c r="F71" i="2"/>
  <c r="B46" i="7" s="1"/>
  <c r="F73" i="2"/>
  <c r="B48" i="7" s="1"/>
  <c r="F74" i="2"/>
  <c r="B49" i="7" s="1"/>
  <c r="F77" i="2"/>
  <c r="B52" i="7" s="1"/>
  <c r="F79" i="2"/>
  <c r="B54" i="7" s="1"/>
  <c r="F80" i="2"/>
  <c r="B55" i="7" s="1"/>
  <c r="F81" i="2"/>
  <c r="B56" i="7" s="1"/>
  <c r="F82" i="2"/>
  <c r="B57" i="7" s="1"/>
  <c r="F85" i="2"/>
  <c r="B60" i="7" s="1"/>
  <c r="E85" i="2"/>
  <c r="D85" i="2"/>
  <c r="A60" i="7" s="1"/>
  <c r="D80" i="2"/>
  <c r="A55" i="7" s="1"/>
  <c r="D79" i="2"/>
  <c r="A54" i="7" s="1"/>
  <c r="E77" i="2"/>
  <c r="D77" i="2"/>
  <c r="A52" i="7" s="1"/>
  <c r="K81" i="1"/>
  <c r="Z63" i="7" s="1"/>
  <c r="J81" i="1"/>
  <c r="W63" i="7" s="1"/>
  <c r="K80" i="1"/>
  <c r="Z62" i="7" s="1"/>
  <c r="J80" i="1"/>
  <c r="W62" i="7" s="1"/>
  <c r="K79" i="1"/>
  <c r="Z61" i="7" s="1"/>
  <c r="J79" i="1"/>
  <c r="W61" i="7" s="1"/>
  <c r="K78" i="1"/>
  <c r="Z60" i="7" s="1"/>
  <c r="J78" i="1"/>
  <c r="W60" i="7" s="1"/>
  <c r="K77" i="1"/>
  <c r="Z59" i="7" s="1"/>
  <c r="J77" i="1"/>
  <c r="W59" i="7" s="1"/>
  <c r="K75" i="1"/>
  <c r="Z57" i="7" s="1"/>
  <c r="J75" i="1"/>
  <c r="W57" i="7" s="1"/>
  <c r="K74" i="1"/>
  <c r="Z56" i="7" s="1"/>
  <c r="J74" i="1"/>
  <c r="W56" i="7" s="1"/>
  <c r="K73" i="1"/>
  <c r="Z55" i="7" s="1"/>
  <c r="J73" i="1"/>
  <c r="W55" i="7" s="1"/>
  <c r="K72" i="1"/>
  <c r="Z54" i="7" s="1"/>
  <c r="L72" i="1"/>
  <c r="AC54" i="7" s="1"/>
  <c r="K19" i="7" s="1"/>
  <c r="J72" i="1"/>
  <c r="W54" i="7" s="1"/>
  <c r="K70" i="1"/>
  <c r="Z52" i="7" s="1"/>
  <c r="J70" i="1"/>
  <c r="W52" i="7" s="1"/>
  <c r="K69" i="1"/>
  <c r="Z51" i="7" s="1"/>
  <c r="J69" i="1"/>
  <c r="W51" i="7" s="1"/>
  <c r="K68" i="1"/>
  <c r="Z50" i="7" s="1"/>
  <c r="J68" i="1"/>
  <c r="W50" i="7" s="1"/>
  <c r="K67" i="1"/>
  <c r="Z49" i="7" s="1"/>
  <c r="J67" i="1"/>
  <c r="W49" i="7" s="1"/>
  <c r="K65" i="1"/>
  <c r="Z47" i="7" s="1"/>
  <c r="J65" i="1"/>
  <c r="W47" i="7" s="1"/>
  <c r="K66" i="1"/>
  <c r="Z48" i="7" s="1"/>
  <c r="J66" i="1"/>
  <c r="W48" i="7" s="1"/>
  <c r="K64" i="1"/>
  <c r="Z46" i="7" s="1"/>
  <c r="L64" i="1"/>
  <c r="AC46" i="7" s="1"/>
  <c r="W13" i="7" s="1"/>
  <c r="J64" i="1"/>
  <c r="W46" i="7" s="1"/>
  <c r="K63" i="1"/>
  <c r="Z45" i="7" s="1"/>
  <c r="J63" i="1"/>
  <c r="W45" i="7" s="1"/>
  <c r="K62" i="1"/>
  <c r="Z44" i="7" s="1"/>
  <c r="J62" i="1"/>
  <c r="W44" i="7" s="1"/>
  <c r="K61" i="1"/>
  <c r="Z43" i="7" s="1"/>
  <c r="J61" i="1"/>
  <c r="W43" i="7" s="1"/>
  <c r="K60" i="1"/>
  <c r="Z42" i="7" s="1"/>
  <c r="J60" i="1"/>
  <c r="W42" i="7" s="1"/>
  <c r="K59" i="1"/>
  <c r="Z41" i="7" s="1"/>
  <c r="J59" i="1"/>
  <c r="W41" i="7" s="1"/>
  <c r="K18" i="3"/>
  <c r="J18" i="3"/>
  <c r="AO42" i="7" s="1"/>
  <c r="K21" i="4"/>
  <c r="AZ46" i="7" s="1"/>
  <c r="J21" i="4"/>
  <c r="AY46" i="7" s="1"/>
  <c r="K20" i="4"/>
  <c r="AZ45" i="7" s="1"/>
  <c r="J20" i="4"/>
  <c r="AY45" i="7" s="1"/>
  <c r="K19" i="4"/>
  <c r="AZ44" i="7" s="1"/>
  <c r="J19" i="4"/>
  <c r="AY44" i="7" s="1"/>
  <c r="K18" i="4"/>
  <c r="AZ43" i="7" s="1"/>
  <c r="J18" i="4"/>
  <c r="AY43" i="7" s="1"/>
  <c r="K17" i="4"/>
  <c r="AZ42" i="7" s="1"/>
  <c r="J17" i="4"/>
  <c r="AY42" i="7" s="1"/>
  <c r="K31" i="5"/>
  <c r="BJ43" i="7" s="1"/>
  <c r="J31" i="5"/>
  <c r="BI43" i="7" s="1"/>
  <c r="F31" i="5"/>
  <c r="BF44" i="7" s="1"/>
  <c r="BF42" i="7"/>
  <c r="BF41" i="7"/>
  <c r="D28" i="5"/>
  <c r="BE41" i="7" s="1"/>
  <c r="E20" i="4"/>
  <c r="AV45" i="7"/>
  <c r="D20" i="4"/>
  <c r="AU45" i="7" s="1"/>
  <c r="AV44" i="7"/>
  <c r="F18" i="3"/>
  <c r="AL42" i="7" s="1"/>
  <c r="E17" i="3"/>
  <c r="D17" i="3"/>
  <c r="AI41" i="7" s="1"/>
  <c r="F78" i="1"/>
  <c r="T60" i="7" s="1"/>
  <c r="F74" i="1"/>
  <c r="T56" i="7" s="1"/>
  <c r="AO20" i="7" s="1"/>
  <c r="F76" i="1"/>
  <c r="T58" i="7" s="1"/>
  <c r="AO21" i="7" s="1"/>
  <c r="F81" i="1"/>
  <c r="T63" i="7" s="1"/>
  <c r="AO27" i="7" s="1"/>
  <c r="F80" i="1"/>
  <c r="T62" i="7" s="1"/>
  <c r="AO26" i="7" s="1"/>
  <c r="F79" i="1"/>
  <c r="T61" i="7" s="1"/>
  <c r="F77" i="1"/>
  <c r="T59" i="7" s="1"/>
  <c r="F72" i="1"/>
  <c r="T54" i="7" s="1"/>
  <c r="F71" i="1"/>
  <c r="T53" i="7" s="1"/>
  <c r="D71" i="1"/>
  <c r="Q53" i="7" s="1"/>
  <c r="F68" i="1"/>
  <c r="T50" i="7" s="1"/>
  <c r="D65" i="1"/>
  <c r="F67" i="1"/>
  <c r="T49" i="7" s="1"/>
  <c r="F64" i="1"/>
  <c r="T46" i="7" s="1"/>
  <c r="AO13" i="7" s="1"/>
  <c r="F62" i="1"/>
  <c r="T44" i="7" s="1"/>
  <c r="F61" i="1"/>
  <c r="T43" i="7" s="1"/>
  <c r="F59" i="1"/>
  <c r="J40" i="2"/>
  <c r="K40" i="2"/>
  <c r="I40" i="2"/>
  <c r="L33" i="1"/>
  <c r="L73" i="1" s="1"/>
  <c r="AC55" i="7" s="1"/>
  <c r="W19" i="7" s="1"/>
  <c r="L10" i="1"/>
  <c r="L61" i="1" s="1"/>
  <c r="AC43" i="7" s="1"/>
  <c r="Q11" i="7" s="1"/>
  <c r="J31" i="2"/>
  <c r="I31" i="2"/>
  <c r="L6" i="4"/>
  <c r="L18" i="4" s="1"/>
  <c r="BA43" i="7" s="1"/>
  <c r="L12" i="1"/>
  <c r="L63" i="1" s="1"/>
  <c r="AC45" i="7" s="1"/>
  <c r="H12" i="7" s="1"/>
  <c r="J20" i="2"/>
  <c r="L9" i="4"/>
  <c r="L11" i="4"/>
  <c r="L19" i="4" s="1"/>
  <c r="BA44" i="7" s="1"/>
  <c r="L8" i="4"/>
  <c r="L17" i="4" s="1"/>
  <c r="BA42" i="7" s="1"/>
  <c r="L12" i="4"/>
  <c r="L20" i="4" s="1"/>
  <c r="BA45" i="7" s="1"/>
  <c r="B16" i="7" s="1"/>
  <c r="X48" i="2"/>
  <c r="X22" i="5"/>
  <c r="X46" i="2"/>
  <c r="L46" i="2"/>
  <c r="L85" i="2" s="1"/>
  <c r="X45" i="2"/>
  <c r="L45" i="2"/>
  <c r="L83" i="2" s="1"/>
  <c r="U42" i="2"/>
  <c r="W42" i="2"/>
  <c r="E41" i="2"/>
  <c r="E42" i="2" s="1"/>
  <c r="D42" i="2"/>
  <c r="V40" i="2"/>
  <c r="L40" i="2"/>
  <c r="X40" i="2" s="1"/>
  <c r="E39" i="2"/>
  <c r="E40" i="2" s="1"/>
  <c r="D40" i="2"/>
  <c r="X37" i="2"/>
  <c r="X12" i="4"/>
  <c r="U31" i="2"/>
  <c r="U17" i="1"/>
  <c r="F65" i="1"/>
  <c r="T47" i="7" s="1"/>
  <c r="C17" i="1"/>
  <c r="W17" i="1"/>
  <c r="V17" i="1"/>
  <c r="D17" i="1"/>
  <c r="X11" i="4"/>
  <c r="X21" i="2"/>
  <c r="X19" i="2"/>
  <c r="X9" i="4"/>
  <c r="X8" i="4"/>
  <c r="X12" i="5"/>
  <c r="X7" i="2"/>
  <c r="U8" i="1"/>
  <c r="L39" i="2"/>
  <c r="L80" i="2" s="1"/>
  <c r="L19" i="1"/>
  <c r="L67" i="1" s="1"/>
  <c r="AC49" i="7" s="1"/>
  <c r="AF16" i="7" s="1"/>
  <c r="L42" i="1"/>
  <c r="L80" i="1" s="1"/>
  <c r="AC62" i="7" s="1"/>
  <c r="L43" i="1"/>
  <c r="L81" i="1" s="1"/>
  <c r="AC63" i="7" s="1"/>
  <c r="AF27" i="7" s="1"/>
  <c r="L17" i="5"/>
  <c r="L33" i="5" s="1"/>
  <c r="BK45" i="7" s="1"/>
  <c r="L41" i="1"/>
  <c r="L79" i="1" s="1"/>
  <c r="AC61" i="7" s="1"/>
  <c r="AC25" i="7" s="1"/>
  <c r="L66" i="2"/>
  <c r="L7" i="1"/>
  <c r="L60" i="1" s="1"/>
  <c r="AC42" i="7" s="1"/>
  <c r="H10" i="7" s="1"/>
  <c r="L8" i="1"/>
  <c r="L59" i="1" s="1"/>
  <c r="L7" i="4"/>
  <c r="L16" i="4" s="1"/>
  <c r="L13" i="5"/>
  <c r="L29" i="5" s="1"/>
  <c r="L13" i="1"/>
  <c r="L62" i="1" s="1"/>
  <c r="AC44" i="7" s="1"/>
  <c r="L14" i="5"/>
  <c r="L30" i="5" s="1"/>
  <c r="BK42" i="7" s="1"/>
  <c r="L24" i="1"/>
  <c r="L25" i="1"/>
  <c r="L22" i="1"/>
  <c r="L69" i="1" s="1"/>
  <c r="AC51" i="7" s="1"/>
  <c r="L26" i="1"/>
  <c r="L70" i="1" s="1"/>
  <c r="AC52" i="7" s="1"/>
  <c r="W17" i="7" s="1"/>
  <c r="L38" i="2"/>
  <c r="L79" i="2" s="1"/>
  <c r="L39" i="1"/>
  <c r="L77" i="1" s="1"/>
  <c r="AC59" i="7" s="1"/>
  <c r="K22" i="7" s="1"/>
  <c r="L41" i="2"/>
  <c r="L42" i="2"/>
  <c r="X42" i="2" s="1"/>
  <c r="L40" i="1"/>
  <c r="L78" i="1" s="1"/>
  <c r="AC60" i="7" s="1"/>
  <c r="Q23" i="7" s="1"/>
  <c r="L43" i="2"/>
  <c r="L82" i="2" s="1"/>
  <c r="L13" i="4"/>
  <c r="L21" i="4" s="1"/>
  <c r="BA46" i="7" s="1"/>
  <c r="Q24" i="7" s="1"/>
  <c r="L44" i="2"/>
  <c r="L84" i="2" s="1"/>
  <c r="L18" i="3"/>
  <c r="AL29" i="7"/>
  <c r="L18" i="1"/>
  <c r="L65" i="1" s="1"/>
  <c r="AC47" i="7" s="1"/>
  <c r="B14" i="7" s="1"/>
  <c r="L17" i="3"/>
  <c r="L15" i="5"/>
  <c r="L31" i="5" s="1"/>
  <c r="BK43" i="7" s="1"/>
  <c r="L16" i="1"/>
  <c r="L17" i="1"/>
  <c r="L36" i="1"/>
  <c r="L75" i="1" s="1"/>
  <c r="AC57" i="7" s="1"/>
  <c r="L37" i="1"/>
  <c r="L74" i="1" s="1"/>
  <c r="AC56" i="7" s="1"/>
  <c r="AL21" i="7"/>
  <c r="AL28" i="7"/>
  <c r="AL30" i="7"/>
  <c r="AL31" i="7"/>
  <c r="AL32" i="7"/>
  <c r="AL33" i="7"/>
  <c r="AL34" i="7"/>
  <c r="X9" i="2"/>
  <c r="X10" i="2"/>
  <c r="X12" i="2"/>
  <c r="X15" i="2"/>
  <c r="X22" i="2"/>
  <c r="X25" i="2"/>
  <c r="X27" i="2"/>
  <c r="X33" i="2"/>
  <c r="X34" i="2"/>
  <c r="X35" i="2"/>
  <c r="X38" i="2"/>
  <c r="X36" i="2"/>
  <c r="X39" i="2"/>
  <c r="X41" i="2"/>
  <c r="X43" i="2"/>
  <c r="X54" i="2"/>
  <c r="X55" i="2"/>
  <c r="X56" i="2"/>
  <c r="X57" i="2"/>
  <c r="X58" i="2"/>
  <c r="X61" i="2"/>
  <c r="X12" i="3"/>
  <c r="X5" i="4"/>
  <c r="X6" i="4"/>
  <c r="X7" i="4"/>
  <c r="X10" i="4"/>
  <c r="X13" i="4"/>
  <c r="X6" i="1"/>
  <c r="X7" i="1"/>
  <c r="X10" i="1"/>
  <c r="X11" i="1"/>
  <c r="X12" i="1"/>
  <c r="X13" i="1"/>
  <c r="X16" i="1"/>
  <c r="X17" i="1"/>
  <c r="X18" i="1"/>
  <c r="X22" i="1"/>
  <c r="X24" i="1"/>
  <c r="X25" i="1"/>
  <c r="X33" i="1"/>
  <c r="X37" i="1"/>
  <c r="X39" i="1"/>
  <c r="X40" i="1"/>
  <c r="X52" i="1"/>
  <c r="X5" i="5"/>
  <c r="X6" i="5"/>
  <c r="X7" i="5"/>
  <c r="X8" i="5"/>
  <c r="X9" i="5"/>
  <c r="X13" i="5"/>
  <c r="X14" i="5"/>
  <c r="X15" i="5"/>
  <c r="X16" i="5"/>
  <c r="X17" i="5"/>
  <c r="X18" i="5"/>
  <c r="X19" i="5"/>
  <c r="X21" i="5"/>
  <c r="F13" i="3"/>
  <c r="F14" i="4"/>
  <c r="B8" i="6" s="1"/>
  <c r="F55" i="1"/>
  <c r="B9" i="6" s="1"/>
  <c r="F24" i="5"/>
  <c r="B10" i="6" s="1"/>
  <c r="R62" i="2"/>
  <c r="H6" i="6" s="1"/>
  <c r="R13" i="3"/>
  <c r="H7" i="6" s="1"/>
  <c r="R14" i="4"/>
  <c r="H8" i="6"/>
  <c r="R55" i="1"/>
  <c r="H9" i="6" s="1"/>
  <c r="R24" i="5"/>
  <c r="H10" i="6" s="1"/>
  <c r="L13" i="3"/>
  <c r="E7" i="6" s="1"/>
  <c r="L14" i="4"/>
  <c r="E8" i="6" s="1"/>
  <c r="F30" i="5"/>
  <c r="BF43" i="7" s="1"/>
  <c r="F17" i="3"/>
  <c r="AL41" i="7" s="1"/>
  <c r="AL64" i="7" s="1"/>
  <c r="F32" i="5"/>
  <c r="BF45" i="7" s="1"/>
  <c r="F21" i="4"/>
  <c r="AV46" i="7" s="1"/>
  <c r="AO24" i="7" s="1"/>
  <c r="F33" i="5"/>
  <c r="BF46" i="7" s="1"/>
  <c r="AO29" i="7"/>
  <c r="AR29" i="7" s="1"/>
  <c r="D78" i="1"/>
  <c r="Q60" i="7" s="1"/>
  <c r="D79" i="1"/>
  <c r="Q61" i="7" s="1"/>
  <c r="D80" i="1"/>
  <c r="Q62" i="7" s="1"/>
  <c r="D81" i="1"/>
  <c r="Q63" i="7" s="1"/>
  <c r="K30" i="5"/>
  <c r="BJ42" i="7" s="1"/>
  <c r="J33" i="5"/>
  <c r="BI45" i="7" s="1"/>
  <c r="K33" i="5"/>
  <c r="BJ45" i="7" s="1"/>
  <c r="D33" i="5"/>
  <c r="BE46" i="7" s="1"/>
  <c r="K29" i="5"/>
  <c r="BJ41" i="7" s="1"/>
  <c r="D19" i="4"/>
  <c r="AU44" i="7" s="1"/>
  <c r="D21" i="4"/>
  <c r="AU46" i="7" s="1"/>
  <c r="J16" i="4"/>
  <c r="AY41" i="7" s="1"/>
  <c r="K16" i="4"/>
  <c r="AZ41" i="7" s="1"/>
  <c r="D16" i="4"/>
  <c r="D18" i="3"/>
  <c r="AI42" i="7" s="1"/>
  <c r="K17" i="3"/>
  <c r="J17" i="3"/>
  <c r="AO41" i="7" s="1"/>
  <c r="D59" i="1"/>
  <c r="D61" i="1"/>
  <c r="Q43" i="7" s="1"/>
  <c r="D62" i="1"/>
  <c r="D64" i="1"/>
  <c r="Q46" i="7" s="1"/>
  <c r="D67" i="1"/>
  <c r="Q49" i="7" s="1"/>
  <c r="D68" i="1"/>
  <c r="D72" i="1"/>
  <c r="D74" i="1"/>
  <c r="D76" i="1"/>
  <c r="Q58" i="7" s="1"/>
  <c r="D77" i="1"/>
  <c r="Q59" i="7" s="1"/>
  <c r="D72" i="2"/>
  <c r="A47" i="7" s="1"/>
  <c r="D73" i="2"/>
  <c r="A48" i="7" s="1"/>
  <c r="D81" i="2"/>
  <c r="A56" i="7" s="1"/>
  <c r="D82" i="2"/>
  <c r="D83" i="2" s="1"/>
  <c r="D84" i="2" s="1"/>
  <c r="A59" i="7" s="1"/>
  <c r="K66" i="2"/>
  <c r="D66" i="2"/>
  <c r="A41" i="7" s="1"/>
  <c r="J30" i="5"/>
  <c r="BI42" i="7" s="1"/>
  <c r="J29" i="5"/>
  <c r="BI41" i="7" s="1"/>
  <c r="D31" i="5"/>
  <c r="BE44" i="7" s="1"/>
  <c r="AS13" i="7"/>
  <c r="AT13" i="7"/>
  <c r="AS14" i="7"/>
  <c r="AS17" i="7"/>
  <c r="AT17" i="7"/>
  <c r="AT18" i="7"/>
  <c r="AS18" i="7"/>
  <c r="AS20" i="7"/>
  <c r="AS21" i="7"/>
  <c r="AR21" i="7"/>
  <c r="AT21" i="7"/>
  <c r="AT22" i="7"/>
  <c r="AS22" i="7"/>
  <c r="AS23" i="7"/>
  <c r="AT23" i="7"/>
  <c r="AS25" i="7"/>
  <c r="AT25" i="7"/>
  <c r="AT26" i="7"/>
  <c r="AS26" i="7"/>
  <c r="AS27" i="7"/>
  <c r="AT27" i="7"/>
  <c r="AM28" i="7"/>
  <c r="AN28" i="7"/>
  <c r="AT28" i="7" s="1"/>
  <c r="AS28" i="7"/>
  <c r="AM29" i="7"/>
  <c r="AS29" i="7" s="1"/>
  <c r="AN29" i="7"/>
  <c r="AT29" i="7"/>
  <c r="AM30" i="7"/>
  <c r="AN30" i="7"/>
  <c r="AT30" i="7" s="1"/>
  <c r="AS30" i="7"/>
  <c r="AM31" i="7"/>
  <c r="AS31" i="7" s="1"/>
  <c r="AN31" i="7"/>
  <c r="AR31" i="7"/>
  <c r="AT31" i="7"/>
  <c r="AM32" i="7"/>
  <c r="AN32" i="7"/>
  <c r="AM33" i="7"/>
  <c r="AN33" i="7"/>
  <c r="AM34" i="7"/>
  <c r="AN34" i="7"/>
  <c r="U7" i="2"/>
  <c r="U8" i="2"/>
  <c r="U12" i="2"/>
  <c r="U15" i="2"/>
  <c r="E5" i="6"/>
  <c r="H5" i="6" s="1"/>
  <c r="K5" i="6" s="1"/>
  <c r="F5" i="6"/>
  <c r="I5" i="6" s="1"/>
  <c r="L5" i="6" s="1"/>
  <c r="G5" i="6"/>
  <c r="J5" i="6" s="1"/>
  <c r="M5" i="6" s="1"/>
  <c r="F3" i="4"/>
  <c r="F3" i="5" s="1"/>
  <c r="L3" i="5" s="1"/>
  <c r="R3" i="5" s="1"/>
  <c r="X3" i="5" s="1"/>
  <c r="I2" i="5"/>
  <c r="O2" i="5"/>
  <c r="U2" i="5" s="1"/>
  <c r="Y5" i="5"/>
  <c r="Z5" i="5"/>
  <c r="Y6" i="5"/>
  <c r="Z6" i="5"/>
  <c r="Y7" i="5"/>
  <c r="Z7" i="5"/>
  <c r="Y8" i="5"/>
  <c r="Z8" i="5"/>
  <c r="Y9" i="5"/>
  <c r="Z9" i="5"/>
  <c r="M13" i="5"/>
  <c r="M29" i="5" s="1"/>
  <c r="N13" i="5"/>
  <c r="N29" i="5" s="1"/>
  <c r="Y13" i="5"/>
  <c r="Z13" i="5"/>
  <c r="M14" i="5"/>
  <c r="M30" i="5" s="1"/>
  <c r="BL42" i="7" s="1"/>
  <c r="N14" i="5"/>
  <c r="N30" i="5" s="1"/>
  <c r="BM42" i="7" s="1"/>
  <c r="Y14" i="5"/>
  <c r="Z14" i="5"/>
  <c r="Y16" i="5"/>
  <c r="Z16" i="5"/>
  <c r="Y18" i="5"/>
  <c r="Z18" i="5"/>
  <c r="Y19" i="5"/>
  <c r="Z19" i="5"/>
  <c r="X20" i="5"/>
  <c r="Y20" i="5"/>
  <c r="Z20" i="5"/>
  <c r="Y21" i="5"/>
  <c r="Z21" i="5"/>
  <c r="G24" i="5"/>
  <c r="C10" i="6" s="1"/>
  <c r="H24" i="5"/>
  <c r="D10" i="6" s="1"/>
  <c r="N24" i="5"/>
  <c r="G10" i="6" s="1"/>
  <c r="S24" i="5"/>
  <c r="I10" i="6" s="1"/>
  <c r="I11" i="6" s="1"/>
  <c r="C14" i="8" s="1"/>
  <c r="C15" i="8" s="1"/>
  <c r="T24" i="5"/>
  <c r="J10" i="6" s="1"/>
  <c r="J11" i="6" s="1"/>
  <c r="D14" i="8" s="1"/>
  <c r="D15" i="8" s="1"/>
  <c r="F25" i="5"/>
  <c r="G25" i="5"/>
  <c r="H25" i="5"/>
  <c r="G34" i="5"/>
  <c r="D29" i="5"/>
  <c r="BE42" i="7" s="1"/>
  <c r="BG42" i="7"/>
  <c r="AP11" i="7" s="1"/>
  <c r="BH42" i="7"/>
  <c r="AQ11" i="7" s="1"/>
  <c r="D30" i="5"/>
  <c r="BE43" i="7" s="1"/>
  <c r="J35" i="7" s="1"/>
  <c r="BG43" i="7"/>
  <c r="BH43" i="7"/>
  <c r="D32" i="5"/>
  <c r="BE45" i="7" s="1"/>
  <c r="BG45" i="7"/>
  <c r="AP15" i="7" s="1"/>
  <c r="BH45" i="7"/>
  <c r="AQ15" i="7" s="1"/>
  <c r="G14" i="4"/>
  <c r="H14" i="4"/>
  <c r="D8" i="6" s="1"/>
  <c r="AW44" i="7"/>
  <c r="AP12" i="7" s="1"/>
  <c r="AX44" i="7"/>
  <c r="AW45" i="7"/>
  <c r="AP16" i="7" s="1"/>
  <c r="N7" i="4"/>
  <c r="N16" i="4" s="1"/>
  <c r="M13" i="4"/>
  <c r="M21" i="4" s="1"/>
  <c r="BB46" i="7" s="1"/>
  <c r="R24" i="7" s="1"/>
  <c r="R35" i="7" s="1"/>
  <c r="N13" i="4"/>
  <c r="M14" i="4"/>
  <c r="F8" i="6" s="1"/>
  <c r="Y5" i="4"/>
  <c r="Z5" i="4"/>
  <c r="Y6" i="4"/>
  <c r="Z6" i="4"/>
  <c r="Y7" i="4"/>
  <c r="Z7" i="4"/>
  <c r="Y10" i="4"/>
  <c r="Y13" i="4"/>
  <c r="Z13" i="4"/>
  <c r="I2" i="4"/>
  <c r="O2" i="4" s="1"/>
  <c r="U2" i="4" s="1"/>
  <c r="I2" i="3"/>
  <c r="O2" i="3" s="1"/>
  <c r="U2" i="3" s="1"/>
  <c r="L3" i="3"/>
  <c r="X3" i="3" s="1"/>
  <c r="R3" i="3"/>
  <c r="J42" i="2"/>
  <c r="K42" i="2"/>
  <c r="I42" i="2"/>
  <c r="W10" i="2"/>
  <c r="V10" i="2"/>
  <c r="W8" i="2"/>
  <c r="V8" i="2"/>
  <c r="E31" i="2"/>
  <c r="K31" i="2"/>
  <c r="E44" i="2"/>
  <c r="U7" i="1"/>
  <c r="E35" i="1"/>
  <c r="E36" i="1"/>
  <c r="E29" i="1"/>
  <c r="E30" i="1"/>
  <c r="E17" i="1"/>
  <c r="U6" i="1"/>
  <c r="L24" i="5" l="1"/>
  <c r="E10" i="6" s="1"/>
  <c r="X24" i="5"/>
  <c r="K10" i="6" s="1"/>
  <c r="G35" i="5"/>
  <c r="C8" i="6"/>
  <c r="G23" i="4"/>
  <c r="B7" i="6"/>
  <c r="F15" i="3"/>
  <c r="Y62" i="2"/>
  <c r="L6" i="6" s="1"/>
  <c r="H3" i="3"/>
  <c r="T3" i="1"/>
  <c r="Z3" i="1" s="1"/>
  <c r="S3" i="1"/>
  <c r="Y3" i="1" s="1"/>
  <c r="G3" i="3"/>
  <c r="AQ12" i="7"/>
  <c r="AS16" i="7"/>
  <c r="AT15" i="7"/>
  <c r="AS15" i="7"/>
  <c r="AM24" i="7"/>
  <c r="AS24" i="7" s="1"/>
  <c r="Z62" i="2"/>
  <c r="M6" i="6" s="1"/>
  <c r="AX45" i="7"/>
  <c r="H22" i="4"/>
  <c r="H23" i="4" s="1"/>
  <c r="V35" i="7"/>
  <c r="AA36" i="7"/>
  <c r="F26" i="5"/>
  <c r="X14" i="4"/>
  <c r="K8" i="6" s="1"/>
  <c r="AV41" i="7"/>
  <c r="F22" i="4"/>
  <c r="F23" i="4" s="1"/>
  <c r="D10" i="8"/>
  <c r="D11" i="8" s="1"/>
  <c r="H34" i="5"/>
  <c r="H35" i="5" s="1"/>
  <c r="N83" i="1"/>
  <c r="M83" i="1"/>
  <c r="AL27" i="7"/>
  <c r="AR27" i="7" s="1"/>
  <c r="AF26" i="7"/>
  <c r="AL26" i="7" s="1"/>
  <c r="AR26" i="7" s="1"/>
  <c r="F57" i="1"/>
  <c r="L35" i="7"/>
  <c r="O36" i="7" s="1"/>
  <c r="L68" i="1"/>
  <c r="AC50" i="7" s="1"/>
  <c r="H17" i="7" s="1"/>
  <c r="N14" i="4"/>
  <c r="G8" i="6" s="1"/>
  <c r="G11" i="6" s="1"/>
  <c r="D20" i="8" s="1"/>
  <c r="N21" i="4"/>
  <c r="BC46" i="7" s="1"/>
  <c r="S24" i="7" s="1"/>
  <c r="AN24" i="7" s="1"/>
  <c r="AT24" i="7" s="1"/>
  <c r="M22" i="4"/>
  <c r="M23" i="4" s="1"/>
  <c r="AS12" i="7"/>
  <c r="N22" i="4"/>
  <c r="N23" i="4" s="1"/>
  <c r="BC41" i="7"/>
  <c r="Z14" i="4"/>
  <c r="M8" i="6" s="1"/>
  <c r="Y14" i="4"/>
  <c r="L8" i="6" s="1"/>
  <c r="D11" i="6"/>
  <c r="D12" i="8" s="1"/>
  <c r="D16" i="8" s="1"/>
  <c r="D18" i="8" s="1"/>
  <c r="C11" i="6"/>
  <c r="C12" i="6" s="1"/>
  <c r="N34" i="5"/>
  <c r="N35" i="5" s="1"/>
  <c r="BM41" i="7"/>
  <c r="D10" i="7" s="1"/>
  <c r="AN10" i="7" s="1"/>
  <c r="BL41" i="7"/>
  <c r="C10" i="7" s="1"/>
  <c r="AM10" i="7" s="1"/>
  <c r="M34" i="5"/>
  <c r="H26" i="5"/>
  <c r="Z24" i="5"/>
  <c r="M10" i="6" s="1"/>
  <c r="G26" i="5"/>
  <c r="C12" i="8"/>
  <c r="C13" i="8" s="1"/>
  <c r="BG46" i="7"/>
  <c r="AP19" i="7" s="1"/>
  <c r="L74" i="2"/>
  <c r="J42" i="7"/>
  <c r="D11" i="7" s="1"/>
  <c r="AN11" i="7" s="1"/>
  <c r="N86" i="2"/>
  <c r="N87" i="2" s="1"/>
  <c r="I42" i="7"/>
  <c r="C11" i="7" s="1"/>
  <c r="M86" i="2"/>
  <c r="M87" i="2" s="1"/>
  <c r="L81" i="2"/>
  <c r="H56" i="7" s="1"/>
  <c r="L72" i="2"/>
  <c r="H47" i="7" s="1"/>
  <c r="L3" i="4"/>
  <c r="R3" i="4" s="1"/>
  <c r="X3" i="4" s="1"/>
  <c r="H11" i="6"/>
  <c r="B14" i="8" s="1"/>
  <c r="B15" i="8" s="1"/>
  <c r="N10" i="6"/>
  <c r="N8" i="6"/>
  <c r="X13" i="3"/>
  <c r="K7" i="6" s="1"/>
  <c r="BH46" i="7"/>
  <c r="AQ19" i="7" s="1"/>
  <c r="M24" i="5"/>
  <c r="F10" i="6" s="1"/>
  <c r="F11" i="6" s="1"/>
  <c r="C20" i="8" s="1"/>
  <c r="Y24" i="5"/>
  <c r="L10" i="6" s="1"/>
  <c r="N9" i="6"/>
  <c r="N7" i="6"/>
  <c r="X55" i="1"/>
  <c r="K9" i="6" s="1"/>
  <c r="L66" i="1"/>
  <c r="AC48" i="7" s="1"/>
  <c r="Q14" i="7" s="1"/>
  <c r="AQ42" i="7"/>
  <c r="K20" i="7" s="1"/>
  <c r="AL20" i="7" s="1"/>
  <c r="AR20" i="7" s="1"/>
  <c r="H54" i="7"/>
  <c r="BA41" i="7"/>
  <c r="BA64" i="7" s="1"/>
  <c r="L22" i="4"/>
  <c r="L23" i="4" s="1"/>
  <c r="H55" i="7"/>
  <c r="AC22" i="7" s="1"/>
  <c r="AC35" i="7" s="1"/>
  <c r="H42" i="7"/>
  <c r="L76" i="2"/>
  <c r="X30" i="2"/>
  <c r="X62" i="2" s="1"/>
  <c r="K6" i="6" s="1"/>
  <c r="AQ41" i="7"/>
  <c r="K14" i="7" s="1"/>
  <c r="L19" i="3"/>
  <c r="H59" i="7"/>
  <c r="T24" i="7" s="1"/>
  <c r="AO30" i="7"/>
  <c r="AR30" i="7" s="1"/>
  <c r="H57" i="7"/>
  <c r="B24" i="7" s="1"/>
  <c r="BK41" i="7"/>
  <c r="BG64" i="7" s="1"/>
  <c r="L34" i="5"/>
  <c r="L35" i="5" s="1"/>
  <c r="AC41" i="7"/>
  <c r="L82" i="1"/>
  <c r="H58" i="7"/>
  <c r="K24" i="7" s="1"/>
  <c r="AO28" i="7"/>
  <c r="AR28" i="7" s="1"/>
  <c r="H60" i="7"/>
  <c r="AF25" i="7" s="1"/>
  <c r="AL25" i="7" s="1"/>
  <c r="Q35" i="7"/>
  <c r="B41" i="7"/>
  <c r="F86" i="2"/>
  <c r="H43" i="7"/>
  <c r="L62" i="2"/>
  <c r="E6" i="6" s="1"/>
  <c r="L70" i="2"/>
  <c r="H48" i="7"/>
  <c r="H14" i="7" s="1"/>
  <c r="H52" i="7"/>
  <c r="F41" i="7"/>
  <c r="D73" i="1"/>
  <c r="Q55" i="7" s="1"/>
  <c r="Q54" i="7"/>
  <c r="D63" i="1"/>
  <c r="Q45" i="7" s="1"/>
  <c r="Q44" i="7"/>
  <c r="D60" i="1"/>
  <c r="Q42" i="7" s="1"/>
  <c r="Q41" i="7"/>
  <c r="AP41" i="7"/>
  <c r="AU41" i="7"/>
  <c r="D17" i="4"/>
  <c r="H41" i="7"/>
  <c r="T41" i="7"/>
  <c r="F82" i="1"/>
  <c r="AO19" i="7"/>
  <c r="F19" i="3"/>
  <c r="F20" i="3" s="1"/>
  <c r="F34" i="5"/>
  <c r="F35" i="5" s="1"/>
  <c r="AP42" i="7"/>
  <c r="AL19" i="7"/>
  <c r="AO25" i="7"/>
  <c r="AO23" i="7"/>
  <c r="AO22" i="7"/>
  <c r="AO16" i="7"/>
  <c r="AO14" i="7"/>
  <c r="AO11" i="7"/>
  <c r="H44" i="7"/>
  <c r="F44" i="7"/>
  <c r="H46" i="7"/>
  <c r="F46" i="7"/>
  <c r="H49" i="7"/>
  <c r="H15" i="7" s="1"/>
  <c r="H50" i="7"/>
  <c r="F50" i="7"/>
  <c r="H53" i="7"/>
  <c r="AO17" i="7"/>
  <c r="F62" i="2"/>
  <c r="A58" i="7"/>
  <c r="A49" i="7"/>
  <c r="D71" i="2"/>
  <c r="A46" i="7" s="1"/>
  <c r="F57" i="7"/>
  <c r="F53" i="7"/>
  <c r="F49" i="7"/>
  <c r="F45" i="7"/>
  <c r="Q56" i="7"/>
  <c r="D75" i="1"/>
  <c r="Q57" i="7" s="1"/>
  <c r="D69" i="1"/>
  <c r="Q50" i="7"/>
  <c r="D66" i="1"/>
  <c r="Q48" i="7" s="1"/>
  <c r="Q47" i="7"/>
  <c r="AX64" i="7"/>
  <c r="L55" i="1"/>
  <c r="E9" i="6" s="1"/>
  <c r="BD64" i="7"/>
  <c r="AL13" i="7"/>
  <c r="AR13" i="7" s="1"/>
  <c r="W35" i="7"/>
  <c r="AO18" i="7"/>
  <c r="AO15" i="7"/>
  <c r="AO12" i="7"/>
  <c r="F42" i="7"/>
  <c r="F48" i="7"/>
  <c r="L86" i="2"/>
  <c r="A57" i="7"/>
  <c r="A50" i="7"/>
  <c r="D68" i="2"/>
  <c r="F59" i="7"/>
  <c r="F55" i="7"/>
  <c r="F51" i="7"/>
  <c r="F47" i="7"/>
  <c r="F43" i="7"/>
  <c r="D17" i="8" l="1"/>
  <c r="D19" i="8" s="1"/>
  <c r="L87" i="2"/>
  <c r="L11" i="6"/>
  <c r="C24" i="8" s="1"/>
  <c r="C21" i="8"/>
  <c r="M35" i="5"/>
  <c r="D21" i="8"/>
  <c r="N3" i="3"/>
  <c r="Z3" i="3" s="1"/>
  <c r="H3" i="4"/>
  <c r="T3" i="3"/>
  <c r="M3" i="3"/>
  <c r="Y3" i="3" s="1"/>
  <c r="S3" i="3"/>
  <c r="G3" i="4"/>
  <c r="B64" i="7"/>
  <c r="F87" i="2"/>
  <c r="T64" i="7"/>
  <c r="F83" i="1"/>
  <c r="B10" i="7"/>
  <c r="AL10" i="7" s="1"/>
  <c r="AQ16" i="7"/>
  <c r="AT16" i="7" s="1"/>
  <c r="AL24" i="7"/>
  <c r="AR24" i="7" s="1"/>
  <c r="S35" i="7"/>
  <c r="AB36" i="7" s="1"/>
  <c r="AT10" i="7"/>
  <c r="AT19" i="7"/>
  <c r="C10" i="8"/>
  <c r="C11" i="8" s="1"/>
  <c r="AQ35" i="7"/>
  <c r="AS19" i="7"/>
  <c r="AL22" i="7"/>
  <c r="AR22" i="7" s="1"/>
  <c r="B12" i="7"/>
  <c r="AL12" i="7" s="1"/>
  <c r="AR12" i="7" s="1"/>
  <c r="M11" i="6"/>
  <c r="D24" i="8" s="1"/>
  <c r="D25" i="8" s="1"/>
  <c r="K11" i="6"/>
  <c r="B24" i="8" s="1"/>
  <c r="AO10" i="7"/>
  <c r="D13" i="8"/>
  <c r="C16" i="8"/>
  <c r="D12" i="6"/>
  <c r="AS10" i="7"/>
  <c r="T23" i="7"/>
  <c r="AL23" i="7" s="1"/>
  <c r="AR23" i="7" s="1"/>
  <c r="H18" i="7"/>
  <c r="AL18" i="7" s="1"/>
  <c r="AR18" i="7" s="1"/>
  <c r="K17" i="7"/>
  <c r="AL17" i="7" s="1"/>
  <c r="AR17" i="7" s="1"/>
  <c r="H16" i="7"/>
  <c r="AL16" i="7" s="1"/>
  <c r="AR16" i="7" s="1"/>
  <c r="B11" i="7"/>
  <c r="AM11" i="7"/>
  <c r="C35" i="7"/>
  <c r="F36" i="7" s="1"/>
  <c r="AT14" i="7"/>
  <c r="D35" i="7"/>
  <c r="G36" i="7" s="1"/>
  <c r="AT12" i="7"/>
  <c r="AR25" i="7"/>
  <c r="A43" i="7"/>
  <c r="D70" i="2"/>
  <c r="A45" i="7" s="1"/>
  <c r="D69" i="2"/>
  <c r="A44" i="7" s="1"/>
  <c r="AR19" i="7"/>
  <c r="AU42" i="7"/>
  <c r="AT20" i="7" s="1"/>
  <c r="D18" i="4"/>
  <c r="AU43" i="7" s="1"/>
  <c r="H45" i="7"/>
  <c r="AF35" i="7"/>
  <c r="AI36" i="7" s="1"/>
  <c r="AC64" i="7"/>
  <c r="L83" i="1"/>
  <c r="H51" i="7"/>
  <c r="T35" i="7"/>
  <c r="Z36" i="7" s="1"/>
  <c r="D70" i="1"/>
  <c r="Q52" i="7" s="1"/>
  <c r="Q51" i="7"/>
  <c r="B6" i="6"/>
  <c r="N6" i="6" s="1"/>
  <c r="F64" i="2"/>
  <c r="K64" i="7"/>
  <c r="E11" i="6"/>
  <c r="B20" i="8" s="1"/>
  <c r="AL14" i="7"/>
  <c r="AR14" i="7" s="1"/>
  <c r="AU64" i="7"/>
  <c r="C17" i="8" l="1"/>
  <c r="C18" i="8"/>
  <c r="AR10" i="7"/>
  <c r="B10" i="8"/>
  <c r="B11" i="8" s="1"/>
  <c r="H3" i="5"/>
  <c r="N3" i="5" s="1"/>
  <c r="T3" i="5" s="1"/>
  <c r="Z3" i="5" s="1"/>
  <c r="N3" i="4"/>
  <c r="T3" i="4" s="1"/>
  <c r="Z3" i="4" s="1"/>
  <c r="G3" i="5"/>
  <c r="M3" i="5" s="1"/>
  <c r="S3" i="5" s="1"/>
  <c r="Y3" i="5" s="1"/>
  <c r="M3" i="4"/>
  <c r="S3" i="4" s="1"/>
  <c r="Y3" i="4" s="1"/>
  <c r="AP35" i="7"/>
  <c r="C25" i="8"/>
  <c r="C19" i="8"/>
  <c r="K15" i="7"/>
  <c r="AL15" i="7" s="1"/>
  <c r="AR15" i="7" s="1"/>
  <c r="H11" i="7"/>
  <c r="H35" i="7" s="1"/>
  <c r="AS11" i="7"/>
  <c r="AM35" i="7"/>
  <c r="AT11" i="7"/>
  <c r="AN35" i="7"/>
  <c r="M35" i="7"/>
  <c r="P36" i="7" s="1"/>
  <c r="AL11" i="7"/>
  <c r="AR11" i="7" s="1"/>
  <c r="B35" i="7"/>
  <c r="E36" i="7" s="1"/>
  <c r="B11" i="6"/>
  <c r="K35" i="7"/>
  <c r="AO35" i="7"/>
  <c r="N36" i="7" l="1"/>
  <c r="P37" i="7"/>
  <c r="G37" i="7"/>
  <c r="AB37" i="7"/>
  <c r="AK37" i="7"/>
  <c r="AJ37" i="7"/>
  <c r="AA37" i="7"/>
  <c r="O37" i="7"/>
  <c r="F37" i="7"/>
  <c r="AL35" i="7"/>
  <c r="N11" i="6"/>
  <c r="B12" i="6"/>
  <c r="B12" i="8"/>
  <c r="B13" i="8" s="1"/>
  <c r="N37" i="7" l="1"/>
  <c r="B16" i="8"/>
  <c r="B21" i="8"/>
  <c r="E37" i="7"/>
  <c r="AI37" i="7"/>
  <c r="Z37" i="7"/>
  <c r="B17" i="8" l="1"/>
  <c r="B18" i="8"/>
  <c r="B19" i="8"/>
  <c r="B25" i="8"/>
</calcChain>
</file>

<file path=xl/sharedStrings.xml><?xml version="1.0" encoding="utf-8"?>
<sst xmlns="http://schemas.openxmlformats.org/spreadsheetml/2006/main" count="537" uniqueCount="349">
  <si>
    <t>Подстанция</t>
  </si>
  <si>
    <t>Присоединение</t>
  </si>
  <si>
    <t>АЧР-1</t>
  </si>
  <si>
    <t>АЧР-2 - совмещенная</t>
  </si>
  <si>
    <t>АЧР-2 - не совмещенная</t>
  </si>
  <si>
    <t>ЧАПВ</t>
  </si>
  <si>
    <t>№ оч.</t>
  </si>
  <si>
    <t>Частота, Гц</t>
  </si>
  <si>
    <t>Время, сек</t>
  </si>
  <si>
    <t>Отключаемая мощность, МВт</t>
  </si>
  <si>
    <t>Мощность, МВт</t>
  </si>
  <si>
    <t>Кадуй</t>
  </si>
  <si>
    <t>Енюково</t>
  </si>
  <si>
    <t>10кв ввод Т-1</t>
  </si>
  <si>
    <t>Петpинево</t>
  </si>
  <si>
    <t>Чагода</t>
  </si>
  <si>
    <t>ГПП-3АЧМК</t>
  </si>
  <si>
    <t>6 кВ</t>
  </si>
  <si>
    <t>Нифантово</t>
  </si>
  <si>
    <t>ГПП-3 ЧМК</t>
  </si>
  <si>
    <t>6кв10кв</t>
  </si>
  <si>
    <t>ГПП-2 ЧМК</t>
  </si>
  <si>
    <t>10кв</t>
  </si>
  <si>
    <t>Шексна</t>
  </si>
  <si>
    <t>6кВ ф.Горсеть-1, 2, 3, 4, ДВП-1, 2, ДСП-1, 2, Битумная, ДПМК-3, 10кВ ф.ПМК-22, Лютчик, КХП-1, 2, Слизово, АБЗ, Фин-1, 2,                                            35кв ф.Сизьма-1, 2, Лесная, Газовая</t>
  </si>
  <si>
    <t>Суда</t>
  </si>
  <si>
    <t>ВЛ-110кв Коротово</t>
  </si>
  <si>
    <t>Зашекснинская</t>
  </si>
  <si>
    <t>Анисимово</t>
  </si>
  <si>
    <t>ГПП-2 Аммофос</t>
  </si>
  <si>
    <t>Искpа</t>
  </si>
  <si>
    <t>Н.Углы</t>
  </si>
  <si>
    <t>Пеpвомайская</t>
  </si>
  <si>
    <t>10кв ф.ЖР-11, 13, 14,  ДКХ-1, 2, Пулово-Борисово-1, 2, Ирдоматка-1, Трамвай-2, 4, Больница-2</t>
  </si>
  <si>
    <t>3РП АЗОТ</t>
  </si>
  <si>
    <t>4РП АЗОТ</t>
  </si>
  <si>
    <t>6РП АЗОТ</t>
  </si>
  <si>
    <t>ГПП5 Азот</t>
  </si>
  <si>
    <t>ТЭЦ-2 ЧМК</t>
  </si>
  <si>
    <t>10кв РП-113</t>
  </si>
  <si>
    <t>10кв РП-114, РП-111</t>
  </si>
  <si>
    <t>ВЛ-110кв Тяговая-1, 2</t>
  </si>
  <si>
    <t>ГПП-6 ЧМК</t>
  </si>
  <si>
    <t>ГПП-7 ЧМК</t>
  </si>
  <si>
    <t>ГПП-7АЧМК</t>
  </si>
  <si>
    <t>Бабаево</t>
  </si>
  <si>
    <t>ТЭЦ-1 ЧМК</t>
  </si>
  <si>
    <t>Заягоpба</t>
  </si>
  <si>
    <t>ГПП-12 ЧМК</t>
  </si>
  <si>
    <t>ГПП-11 ЧМК</t>
  </si>
  <si>
    <t>Череповецкая</t>
  </si>
  <si>
    <t>220кВ Фосфат-3, 4</t>
  </si>
  <si>
    <t>13РП Азот</t>
  </si>
  <si>
    <t>14РП Азот</t>
  </si>
  <si>
    <t>Абаканово</t>
  </si>
  <si>
    <t>10кв ввод Т-1, 2</t>
  </si>
  <si>
    <t>ГПП-1 ЧМК</t>
  </si>
  <si>
    <t xml:space="preserve">10кв </t>
  </si>
  <si>
    <t>ГПП-4 ЧСПЗ</t>
  </si>
  <si>
    <t>Загоpодная</t>
  </si>
  <si>
    <t>Устюжна</t>
  </si>
  <si>
    <t>Стеклозавод</t>
  </si>
  <si>
    <t>10кВ ф.Кристалл-1, 2, Слобода, Луч-1, 2</t>
  </si>
  <si>
    <t>10 кВ  ФМК-3, 4, Спич.ф-ка-1</t>
  </si>
  <si>
    <t>10 кВ Чернеево-1, 2, Волково, Катаево, Ларионово, Митицино, Светилово</t>
  </si>
  <si>
    <t>10кв ф.Дермянинское, Надпорожье, Романово,    Ерга, Углы, Ивановское                                      35кв ф.Коврижинская, Поповская</t>
  </si>
  <si>
    <t>10кв яч.2, 23, 24, 25, 30, 32, 47</t>
  </si>
  <si>
    <t>10кв ф.п.Сазоново, Промзона, Дедово поле, ЛПХ, Стекло-2, 3, 4, 5, 6, ЭТС-1, 2, 3, 4, Пустынь, Ретранслятор, Мегрино</t>
  </si>
  <si>
    <t>6кв. яч.8, 11, 10кв яч.122, 123, 133, 134</t>
  </si>
  <si>
    <t>Климовская</t>
  </si>
  <si>
    <t>10 кВ ввод Т-1, яч.КУФ-2</t>
  </si>
  <si>
    <t>10кВ ф.ЛПБ, Неверов Бор, Красный пресс-1, 2, Межное, п.Суда-1, 2, ДСК-1, 2, Андога, Савойловское, Рощино, Дуброво                                               35кВ ф.Хохлово-1, 2</t>
  </si>
  <si>
    <t>10кв ф.Стулово, к-с Оксюково, Смердомский стеклозавод-1</t>
  </si>
  <si>
    <t>10кв яч.47</t>
  </si>
  <si>
    <t>10кв ф.ФМК-1, 2, Спич.ф.-2, СЖР-1, 3, 4, Насосная, Оросительная, Молкомбинат-1, 2, Садовая</t>
  </si>
  <si>
    <t>10кВ яч.5</t>
  </si>
  <si>
    <t>10кв, 35кв</t>
  </si>
  <si>
    <t>10кв ф.СХЭ</t>
  </si>
  <si>
    <t>РПП-1 ВПМС</t>
  </si>
  <si>
    <t>10кв ф.Солманское, Тепличная-1, 2, Свинофабрика-1, 3, 4, Очистные Бараново, Тоншалово-2</t>
  </si>
  <si>
    <t>10кв яч.6, 25, 8, 9, 10, 12, 19, 20, 21, 22</t>
  </si>
  <si>
    <t>16РП Агpо-Череповец</t>
  </si>
  <si>
    <t>Вологда</t>
  </si>
  <si>
    <t>Восточная</t>
  </si>
  <si>
    <t>Западная</t>
  </si>
  <si>
    <t>6кВ ф.Машзавод-2, Станкозавод-1, 2, ВРЗ-1, Грайф-1, П/я-1</t>
  </si>
  <si>
    <t>Луговая</t>
  </si>
  <si>
    <t>10кв ф.3, 6, 17, Льнобаза</t>
  </si>
  <si>
    <t>Сокол</t>
  </si>
  <si>
    <t>110кв Сухонский ЦБЗ-1</t>
  </si>
  <si>
    <t>10кВ ф.Оларево, Сухонский, Новое, Агроснаб, Обросово, Сотамеко плюс,                        35кВ ф.Сок.ЦБК-1, 2</t>
  </si>
  <si>
    <t>Криводино</t>
  </si>
  <si>
    <t>10кв ф.Новоселка, Коротыгино, Центр, Савкино</t>
  </si>
  <si>
    <t>У-Кубенское</t>
  </si>
  <si>
    <t>10кв Митенское, Архангельский, Нестерово, Грибцово, Запань, Новое, Заднее, Устье, Приозерный</t>
  </si>
  <si>
    <t>Кипелово</t>
  </si>
  <si>
    <t>10кВ ввод III (Новгородово, Балакирево), IV c.ш.</t>
  </si>
  <si>
    <t>Ананьино</t>
  </si>
  <si>
    <t>6кВ ввод Т-1</t>
  </si>
  <si>
    <t>Снасудово</t>
  </si>
  <si>
    <t>6кВ ввод Т-1, 2</t>
  </si>
  <si>
    <t>Жернаково</t>
  </si>
  <si>
    <t>10кв ф.Казаркино, Спасское, Водозабор, Займище, Дворища, Жерноково, Становое, Газопровод</t>
  </si>
  <si>
    <t>35кВ ф.ЛДК, У-Кубенское, Корнилово</t>
  </si>
  <si>
    <t>110кВ Сухонский ЦБЗ-II, Очистные-I</t>
  </si>
  <si>
    <t>Кубенская</t>
  </si>
  <si>
    <t>10кв ввод Т-1, 2,                          35кв ввод Т-1, 2</t>
  </si>
  <si>
    <t>Новленская</t>
  </si>
  <si>
    <t>10кв ф.Город-1, 2, 4, железная дорога-1, 2</t>
  </si>
  <si>
    <t>Надеево</t>
  </si>
  <si>
    <t>10кВ ввод Т-1, 2</t>
  </si>
  <si>
    <t>Сямжа</t>
  </si>
  <si>
    <t>10кВ ввод Т-1, 2,                         35кВ ввод Т-1, 2</t>
  </si>
  <si>
    <t>Кадников</t>
  </si>
  <si>
    <t>10кв Элеватор, Замошье, Цех топливных Брикетов-1, 2, СХТ, Союз, Комплекс, Турово, Б.Село, ЦСЗ</t>
  </si>
  <si>
    <t>ВТЭЦ</t>
  </si>
  <si>
    <t>ВЛ-35кв Северная, Маега</t>
  </si>
  <si>
    <t>6кв ф.Город-1, 2, РП-35, РП-37, Машзавод-1, Станкозавод-3, 4, ВРЗ-II, п/я-II, РМЗ-1, 2, Метапласт-2, Грайф-2, железная дорога-1</t>
  </si>
  <si>
    <t>Искра</t>
  </si>
  <si>
    <t>10кв ввод Т-1,                                     ф.Новый источник, Молочное, Рубцово</t>
  </si>
  <si>
    <t>Вожега</t>
  </si>
  <si>
    <t>10кв ввод Т-1, 2,                                   35кв ввод Т-1, 2</t>
  </si>
  <si>
    <t>10кВ ф.РМЗ-1, Город-1, 2, КХП-1, СК-2, РП-39-2, ГСК, АК-1116</t>
  </si>
  <si>
    <t>110кВ ф.Сокол-Печаткино-1, 2</t>
  </si>
  <si>
    <t>Центpальная</t>
  </si>
  <si>
    <t xml:space="preserve"> 6кВ ф.РП-13-1, РП-13-2, РП-4-1, РП-4-2, Дормаш-1, 2, Тяговая-8-2, Тяговая-2-1</t>
  </si>
  <si>
    <t>Гpязовец</t>
  </si>
  <si>
    <t>ВЛ-110кв Вохтога, Тяговая-1, 2</t>
  </si>
  <si>
    <t>Ростилово</t>
  </si>
  <si>
    <t>10кВ ф.КС-17 все двигатели, Желтиково, Свистуново, Юношеское, Ленинград-2, КОС, Заемье</t>
  </si>
  <si>
    <t>Хаpовск</t>
  </si>
  <si>
    <t>10кВ ввод Т-1, 2,                        35кВ ввод Т-1, 2</t>
  </si>
  <si>
    <t>Вохтога</t>
  </si>
  <si>
    <t xml:space="preserve">10кв ф.Лесоцех, Сидоровский, Микр-н-1-2, Каменка, СЖД-1, 2, Анохинский, Лежский,  Лукино, РРС      </t>
  </si>
  <si>
    <t>РП Вохтога</t>
  </si>
  <si>
    <t>Семигородняя</t>
  </si>
  <si>
    <t>10кв Волонга, Томашка, ЛПХ</t>
  </si>
  <si>
    <t>Плоское</t>
  </si>
  <si>
    <t>10кв ф.Нефтебаза, Никольское, Скалино, Митишное, Огарково, Дорки</t>
  </si>
  <si>
    <t>Биряково</t>
  </si>
  <si>
    <t>10кв ф.Дальний, Погорелово, Загоскино, Никольское, Слободищево, Биряково-2</t>
  </si>
  <si>
    <t>яч.110, 15</t>
  </si>
  <si>
    <t>ВЛ-35кв Слобода, Надеево, Плоское</t>
  </si>
  <si>
    <t>АЧР-1, АЧР-2 несовмещенная</t>
  </si>
  <si>
    <t>Вологда-Южная</t>
  </si>
  <si>
    <t>10кВ ф.РП-39-1, КХП-2, АТП-1, ЖБИ-2, ЗМЗ-1, ДОК-1, СК-1, Присухонский</t>
  </si>
  <si>
    <t>6кВ ф.Керапик-2, МКК-1, 10кВ ф.Оларево, Сухонский, Новое, Агроснаб, Обросово, Сотамеко плюс,                        35кВ ф.Сок.ЦБК-1, 2</t>
  </si>
  <si>
    <t>ООО "Энерготранзит-Альфа"</t>
  </si>
  <si>
    <t>10кв ГПП-1 яч.6, 42, 11, 33, 43, 55</t>
  </si>
  <si>
    <t>10кв ГПП-2 яч.10, 11, 12, 17, 18, 19, 7, 23</t>
  </si>
  <si>
    <t>Ява ООО "Энерготехснаб"</t>
  </si>
  <si>
    <t>10кв яч.11 ЦРП, 16, 13</t>
  </si>
  <si>
    <t>10кВ ГПП-2 яч.48, 47, 46, 39, 38, 37, 40, 45, 30, 55</t>
  </si>
  <si>
    <t>ООО "Сухонский ЦБК"</t>
  </si>
  <si>
    <t>6кВ яч.15, 25, 29, 31, 45, 47, 57, 67</t>
  </si>
  <si>
    <t>6кВ ф.Керамик-1, МКК-2, ТМК,                                                     35кВ ф.ЛДК, У-Кубенское, Корнилово</t>
  </si>
  <si>
    <t>яч.14, 112, 105, 115, 114, 107, 12, 10, 7, 5, 4, 103, 113, 116</t>
  </si>
  <si>
    <t>Воробьево</t>
  </si>
  <si>
    <t>110кВ Шуйское, ввод 10кВ Т-1</t>
  </si>
  <si>
    <t>10кВ Орлово, Демьяновский, Ниж.склад, ДСП-1, 2, Цех импр.-1, 2, Вохтога,  ЛПХ-1, 2, Фиброцех, Депо, Лесопильный</t>
  </si>
  <si>
    <t>10кв яч.1 ЦРП-1</t>
  </si>
  <si>
    <t xml:space="preserve"> ОАО "Сокольский ДОК" (ДОК-21)</t>
  </si>
  <si>
    <t>Прожектор</t>
  </si>
  <si>
    <t>ОАО "ВОМЗ"</t>
  </si>
  <si>
    <t>10кв яч.3, 4, 20, 33, 39, 32, 43, 45, 27</t>
  </si>
  <si>
    <t>10кВ ГПП-1 яч.13, 51, 31, 2, 9, 49, 44, 45</t>
  </si>
  <si>
    <t xml:space="preserve">Искра </t>
  </si>
  <si>
    <t>ПО "ВЭС"</t>
  </si>
  <si>
    <t>ПО "ЧЭС"</t>
  </si>
  <si>
    <t xml:space="preserve">Нестерово </t>
  </si>
  <si>
    <t>10кв ф.Телецентр, Горсеть-1, 2, 4, 5, Тимошкино, Дудино, Володино, КС-2-1, 2,                                                    35кв ф.Тешемля, Тимохино</t>
  </si>
  <si>
    <t>10 кВ яч.3, 4, 6, 7, 17, 20, 22, 28, 29, 40, 41, 44, 23, 7, 25</t>
  </si>
  <si>
    <t>10кв К-Соболево, Авангард, Кр.Жуковец, Слуды, Сафронцево, Сырзавод, СХТ, Степачево, Самойлово, Горсеть,                 35кВ Подольская, Мочальская</t>
  </si>
  <si>
    <t>10кв яч.2</t>
  </si>
  <si>
    <t>НПС</t>
  </si>
  <si>
    <t>В-Устюг</t>
  </si>
  <si>
    <t>6кВ ф.Город-2, 3, 4, Будрино, Бобровниково, Лесхоз, Промзона-1, 2, Калашово, ж/д станция, Очистные сооружения-1, 35кВ ф.СРЗ-1, 2, Золотавцево</t>
  </si>
  <si>
    <t>Кич-Гоpодок</t>
  </si>
  <si>
    <t>10кВ ф.Пыжуг, Югский, Голузино, Шонга, Захарово, Дорожково, Подол, Кичменьга, Решетниково, Город-2,                35кВ ф.Н-Енангск, Сараево, Косково</t>
  </si>
  <si>
    <t>Никольск</t>
  </si>
  <si>
    <t>10кВ ф.Кожаево, Ирданово, СХТ, В-Рыстюг, Пермас, Осиново, Дор, Каменный, Водозабор, РПБ-2,                                                  35кВ Завражье, Ивантец, Демино, Коммунальная</t>
  </si>
  <si>
    <t>Дымково</t>
  </si>
  <si>
    <t>10кВ ф.Каликино, АЗС,                                   35кв ф.Новатор-1, 2, Морозовица</t>
  </si>
  <si>
    <t>Приводино</t>
  </si>
  <si>
    <t>ПО "ВУЭС"</t>
  </si>
  <si>
    <t>У-Алексеево</t>
  </si>
  <si>
    <t>10кВ ф.Загорье, Варжа, Теплогорье, Село-1, 2, Якутино, Биричево, Заречная, Гаврино</t>
  </si>
  <si>
    <t>10кВ ф.Газопровод-1, 2,  3, ДРСУ                                    35кВ Нюксеница-1, 2</t>
  </si>
  <si>
    <t>Тотьма 2</t>
  </si>
  <si>
    <t>10кВ ф.Льнозавод, Север, Мясокомбинат, Камчуга, Красное знамя, Промзона, АБЗ</t>
  </si>
  <si>
    <t>Таpнога</t>
  </si>
  <si>
    <t>10кВ ф.Ветаптека, им.Ленина, Кр.Шевденицы, с.Тарнога, с/х Тарногский, к/х Восход, Лесхоз, им.Тимирязева, Память Ильича, Каскад, Шевденицы Комплекс, Сельхозхимия, Птицеферма, 35кВ ф.Нюксеница-1, 2, Айга</t>
  </si>
  <si>
    <t>Тотьма 1</t>
  </si>
  <si>
    <t>10кВ ф.ДОЗ, нефтебаза, Город, с/х Тотемский, к/х им.Ленина, к/х им. 1 Мая, Пятовка, РРС Мосеево, 35кВ Мосеево</t>
  </si>
  <si>
    <t>Веpховажье</t>
  </si>
  <si>
    <t>10кВ ф.Терьменьга, Слобода, ПМК, Райцентр, Совхоз, Южный, Заречье, Родина, Льнозавод, Комплекс-1,                                                        35кВ Урусовская, Морозово-1, 2, Сметанино</t>
  </si>
  <si>
    <t>Погорелово</t>
  </si>
  <si>
    <t>Бабушкино</t>
  </si>
  <si>
    <t>Водораздельная</t>
  </si>
  <si>
    <t>6кВ ф.Рудоуправление-1, 2, Рубеж, Павшозеро</t>
  </si>
  <si>
    <t>САЧР</t>
  </si>
  <si>
    <t>Андозеро</t>
  </si>
  <si>
    <t>Бечевинка</t>
  </si>
  <si>
    <t>Шола</t>
  </si>
  <si>
    <t>Новокемская</t>
  </si>
  <si>
    <t>Феpапонтово</t>
  </si>
  <si>
    <t>Талицы</t>
  </si>
  <si>
    <t>Вашки</t>
  </si>
  <si>
    <t>Белозеpск</t>
  </si>
  <si>
    <t>Киpиллов</t>
  </si>
  <si>
    <t>10кв ф.Евсюнино, Щелково, Зауломское, Суховерхово,  СХТ, Вогнема, Горицы, Телецентр, Горсеть-1, 2, 3, Кольцевая,                                                              35кВ ф.Кирилловская</t>
  </si>
  <si>
    <t>Н.Торжок</t>
  </si>
  <si>
    <t xml:space="preserve">10кВ ф.Рукино, Кишемское, Кудрино </t>
  </si>
  <si>
    <t>Мегра</t>
  </si>
  <si>
    <t>Андома</t>
  </si>
  <si>
    <t>10кВ ф.Щекино, Мокачево, Н.склад, Озеро</t>
  </si>
  <si>
    <t>Коварзино</t>
  </si>
  <si>
    <t>35кВ вод Т-1,                                 10кВ ввод Т-1</t>
  </si>
  <si>
    <t>Антушево</t>
  </si>
  <si>
    <t>Белоусово</t>
  </si>
  <si>
    <t>35кВ ввод Т-1, 2,                                      6кв ввод Т-1, 2</t>
  </si>
  <si>
    <t>ПО "ТЭС"</t>
  </si>
  <si>
    <t>ПО "КЭС"</t>
  </si>
  <si>
    <t>10кВ ф.Поселок, Нижний склад, Царево, Ивановский, Максимово, Зубово</t>
  </si>
  <si>
    <t>10кВ ф.Юрино, Борок, Панинская, Климшин Бор, Чирок</t>
  </si>
  <si>
    <t>10кВ ф.Мальцево, Гора, Верещагино, Лундино, Енино</t>
  </si>
  <si>
    <t>10кВ ф.Поселок, Промзона, Кьянда, ЛПХ, Кема</t>
  </si>
  <si>
    <t>Вытегра</t>
  </si>
  <si>
    <t>6кВ ф.Белоусово, Заречье, Шестово, Гостинница, Нефтебаза, Город, с/з Вытегорский, Промзона</t>
  </si>
  <si>
    <t>10кВ Тудозеро, Воинская часть, Дом ветеранов, Центр, Шестово,                                        35 кВ ЛДК-2</t>
  </si>
  <si>
    <t>Производственное отделение</t>
  </si>
  <si>
    <t>АЧР-2 -совмещенная</t>
  </si>
  <si>
    <t>ВЭС, ВПМЭС</t>
  </si>
  <si>
    <t>В-УЭС</t>
  </si>
  <si>
    <t>ТЭС</t>
  </si>
  <si>
    <t>ЧЭС, ВПМЭС</t>
  </si>
  <si>
    <t>КЭС</t>
  </si>
  <si>
    <t>Итого:</t>
  </si>
  <si>
    <t>АЧР-1+АЧР-2 несовм.</t>
  </si>
  <si>
    <t>Калинино</t>
  </si>
  <si>
    <t>Совмещение АЧР-1 и АЧР-2</t>
  </si>
  <si>
    <t>Уставки АЧР-1</t>
  </si>
  <si>
    <t>Уставки АЧР-2</t>
  </si>
  <si>
    <t>АЧР-2 МВт</t>
  </si>
  <si>
    <t>АЧР-1 МВт</t>
  </si>
  <si>
    <t>% совмещ. по уставке</t>
  </si>
  <si>
    <t>48,9 Гц</t>
  </si>
  <si>
    <t>48,8 Гц</t>
  </si>
  <si>
    <t>48,7 Гц</t>
  </si>
  <si>
    <t>5~20 с</t>
  </si>
  <si>
    <t>20~30 с</t>
  </si>
  <si>
    <t>10~20 с</t>
  </si>
  <si>
    <t>30~40 с</t>
  </si>
  <si>
    <t>20~35 с</t>
  </si>
  <si>
    <t>35~40 с</t>
  </si>
  <si>
    <t>40~50 с</t>
  </si>
  <si>
    <t>50~60 с</t>
  </si>
  <si>
    <t>60~70 с</t>
  </si>
  <si>
    <t>49,2 Гц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</si>
  <si>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</si>
  <si>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</si>
  <si>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</si>
  <si>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</si>
  <si>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</si>
  <si>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</si>
  <si>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</si>
  <si>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</si>
  <si>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</si>
  <si>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</si>
  <si>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</si>
  <si>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</si>
  <si>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</si>
  <si>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</si>
  <si>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47,1 Гц</t>
  </si>
  <si>
    <t>46,9 Гц</t>
  </si>
  <si>
    <t>46,8 Гц</t>
  </si>
  <si>
    <t>46,7 Гц</t>
  </si>
  <si>
    <t>46,6 Гц</t>
  </si>
  <si>
    <t>46,5 Гц</t>
  </si>
  <si>
    <t>Сумма АЧР-2 МВт</t>
  </si>
  <si>
    <t>% соотнош. очередей</t>
  </si>
  <si>
    <t>ВЭС</t>
  </si>
  <si>
    <t>ЧЭС</t>
  </si>
  <si>
    <t>ВУЭС</t>
  </si>
  <si>
    <t>49,0 Гц</t>
  </si>
  <si>
    <t>Наименование показателя</t>
  </si>
  <si>
    <t>Значение показателей</t>
  </si>
  <si>
    <t>Потребление, МВт</t>
  </si>
  <si>
    <t>в том числе:</t>
  </si>
  <si>
    <t>потребление СН ТЭС</t>
  </si>
  <si>
    <t>Спецочередь АЧР, МВт</t>
  </si>
  <si>
    <t>% САЧР от потребления</t>
  </si>
  <si>
    <t>АЧР-1 (включая САЧР), МВт</t>
  </si>
  <si>
    <t>% АЧР-1 от потребления</t>
  </si>
  <si>
    <t>АЧР-2 несовмещенная, МВт</t>
  </si>
  <si>
    <t>% АЧР-2 несовмещенная от потребления</t>
  </si>
  <si>
    <t>% АЧР от потребления</t>
  </si>
  <si>
    <t>% АЧР в соответствии с заданием</t>
  </si>
  <si>
    <t>Выполнение задания в %</t>
  </si>
  <si>
    <t>АЧР-2 совмещенная, МВт</t>
  </si>
  <si>
    <t>Дополнительная разгрузка (ДАР), МВт</t>
  </si>
  <si>
    <t>% ДАР от потребления</t>
  </si>
  <si>
    <t>Всего ЧАПВ, МВт</t>
  </si>
  <si>
    <t>% ЧАПВ от суммы АЧР</t>
  </si>
  <si>
    <t>Сведения о настройке и объемах воздействий автоматики частотной</t>
  </si>
  <si>
    <t>Сумма АЧР (АЧР-1 + АЧР-2 н/с), МВт</t>
  </si>
  <si>
    <t>% АЧР-2 совм. от АЧР-1</t>
  </si>
  <si>
    <t>10кв ф.ДОЗ-2, Судский рейд, Винзавод, Горсеть, Рукавицкая, Селище, Вершина, ДОЗ-1, Железная дорога, 35кв ф.Никольская</t>
  </si>
  <si>
    <t>Пахомовская</t>
  </si>
  <si>
    <t>10кВ Девятины, Прогресс, В.Мост, Земснаряд</t>
  </si>
  <si>
    <t>10кВ ф.Пиньшино, Никольское, Телецентр, Хотино, Коммунальный, Васильевское, Ухтома, Липин Бор                                                   35кВ ф.Пиксимовская, Андреевская, Коротецкая</t>
  </si>
  <si>
    <t>Власьевская</t>
  </si>
  <si>
    <t>Рослятино</t>
  </si>
  <si>
    <t>10кВ к/х Смена, Жубринский, Ляменьга, Рослятино, Степаньково, Молокозавод, Зайчики</t>
  </si>
  <si>
    <t>35кВ Можайское, Надеево, Молочное</t>
  </si>
  <si>
    <t>Чушевицы</t>
  </si>
  <si>
    <t>10кВ ввод Т-1, 2,                       35кВ Шелота, Сметанино-1</t>
  </si>
  <si>
    <t>10кВ ф.Глушково, Маэкса, к-с Советский, Аэропорт, Горсеть-1, 2, Промзона, Десятовская</t>
  </si>
  <si>
    <t>10кв ф.Льнозавод, Заря-1, 2, Добрец, Тырканово, Ершово, Аристово, Катодная, Птицефабрика-1, 3, 4, 5, 6, Жилой поселок, Парк-1, 2</t>
  </si>
  <si>
    <t>10кВ Юрманга, Бабушкино, Тупаново, к/з Победа, к/з Маяк, ХДСУ</t>
  </si>
  <si>
    <t>10кВ ф.ж.р.-1, 2, 4, Берег, Городище, УСК-1, 2, ЗЖР-5, 6                                                       110кВ ф.Батран-1, 2</t>
  </si>
  <si>
    <t>10кВ ф.Город-5, 14, 7, 1, 3, РП-27, Родионцево, Тролейбусная-1, 2</t>
  </si>
  <si>
    <t>10кв Кораблево, Строитель, Сафоново, Сельце, Подсобное хозяйство-1, 2, Карьер, ГЗС-1, 2, КПД-1, 2,                             35кв Южная, Малечкино, Абаканово</t>
  </si>
  <si>
    <t>10кВ яч.5.5, 39.5, 16.3, 12.3, 33.1, 8.3, 32.3, 26.1</t>
  </si>
  <si>
    <t>10кВ яч. 10, 39, 6, 12, 38, 36, 3, 44, 1, 40</t>
  </si>
  <si>
    <t>10кВ яч.18, 20, 3, 21, 4, 22, 26, 6, 16</t>
  </si>
  <si>
    <t>10кВ ф.ж.р.-1, 2, 3, 4, 6, 7, 8, 9, 10, 12, ФБТ-1, Снабсбыт-1, 2, Ивачево, Рыбхолодильник, ГС-1, Ягорба-1, 2</t>
  </si>
  <si>
    <t>ВЛ-110кв ОМЗ-I</t>
  </si>
  <si>
    <t>ВЛ-110кв ОМЗ-II</t>
  </si>
  <si>
    <t>10кВ ф.ЦРП-1, 2, Газопровод-1, 2, Юбилейный-1, 2, с/з Погорелово, Сигнал, Новоюбилейная-1, 2, 3, 4, Туровец                                     35кВ Никольская</t>
  </si>
  <si>
    <t>6кв ф.Тубдиспансер, РТП-25, Город-15, 20, Тепличный к-т-1, 2, Керамик, БМЗ-1, 2</t>
  </si>
  <si>
    <t>110кВ ВПЗ-1, 2</t>
  </si>
  <si>
    <t>10кВ ф.Васюково, АБЗ, Нижний склад ЛПХ, Мегра</t>
  </si>
  <si>
    <t>35кВ вод Т-1, 2                                10кВ ввод Т-1, 2</t>
  </si>
  <si>
    <t>Нефедово</t>
  </si>
  <si>
    <t>Калинкино</t>
  </si>
  <si>
    <t>10кВ ввод Т-1,                                   35кВ Талицы</t>
  </si>
  <si>
    <t>10кв яч.6, 7, 18, 20, 3, 21, 4, 20</t>
  </si>
  <si>
    <t>10кВ ф.Курцево, КС-14-1, 2, Жилой поселок-1, 2,  Карла Маркса, ННП-1, 2, ж/д Ядриха-1, Красавино, РРС-1, 2, СКЗ, РЭБ, Очистные сооружения, Водозабор                                             35кВ Удима</t>
  </si>
  <si>
    <t>АЧР-2</t>
  </si>
  <si>
    <t>4-00</t>
  </si>
  <si>
    <t>Спецочередь</t>
  </si>
  <si>
    <t>10кв ф.РМЗ-2, МВХ-1, 2, ЗМЗ-2, Ротор-1, 2, ЛДК-1, 2, ДОК-2, АТП-2, База</t>
  </si>
  <si>
    <t>ф.Желтиково, Свистуново, Юношеское, КОС, Заемье, Ленинград-2</t>
  </si>
  <si>
    <t>разгрузки (АЧР) в режимный день 19.06.2013 гг.</t>
  </si>
  <si>
    <t>Таблица графика АЧР, ЧАПВ по операционной зоне Вологодского РДУ в режимный день 19.06.2013г.</t>
  </si>
  <si>
    <t>10-00</t>
  </si>
  <si>
    <t>22-00</t>
  </si>
  <si>
    <t>ГПП-1 Аммофос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</si>
</sst>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6" fillId="0" borderId="0" applyFon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42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0" xfId="0" quotePrefix="1" applyFont="1" applyBorder="1" applyAlignment="1">
      <alignment horizontal="left"/>
    </xf>
    <xf numFmtId="0" fontId="21" fillId="0" borderId="10" xfId="0" applyFont="1" applyBorder="1"/>
    <xf numFmtId="0" fontId="20" fillId="0" borderId="10" xfId="0" quotePrefix="1" applyFont="1" applyBorder="1" applyAlignment="1">
      <alignment horizontal="left"/>
    </xf>
    <xf numFmtId="0" fontId="20" fillId="0" borderId="0" xfId="0" applyFont="1"/>
    <xf numFmtId="0" fontId="20" fillId="0" borderId="10" xfId="0" applyFont="1" applyBorder="1"/>
    <xf numFmtId="0" fontId="21" fillId="0" borderId="0" xfId="0" applyFont="1" applyFill="1"/>
    <xf numFmtId="164" fontId="21" fillId="0" borderId="0" xfId="0" applyNumberFormat="1" applyFont="1" applyFill="1"/>
    <xf numFmtId="164" fontId="21" fillId="0" borderId="0" xfId="0" applyNumberFormat="1" applyFont="1"/>
    <xf numFmtId="0" fontId="21" fillId="0" borderId="0" xfId="0" applyFont="1" applyFill="1" applyAlignment="1">
      <alignment wrapText="1"/>
    </xf>
    <xf numFmtId="9" fontId="21" fillId="0" borderId="0" xfId="39" applyFont="1" applyFill="1"/>
    <xf numFmtId="165" fontId="24" fillId="0" borderId="0" xfId="39" applyNumberFormat="1" applyFont="1"/>
    <xf numFmtId="9" fontId="21" fillId="0" borderId="0" xfId="39" applyFont="1"/>
    <xf numFmtId="0" fontId="21" fillId="0" borderId="0" xfId="0" applyFont="1" applyFill="1" applyAlignment="1">
      <alignment horizontal="right"/>
    </xf>
    <xf numFmtId="165" fontId="21" fillId="0" borderId="0" xfId="39" applyNumberFormat="1" applyFont="1"/>
    <xf numFmtId="0" fontId="21" fillId="0" borderId="16" xfId="0" applyFont="1" applyBorder="1"/>
    <xf numFmtId="164" fontId="21" fillId="0" borderId="10" xfId="0" applyNumberFormat="1" applyFont="1" applyBorder="1" applyAlignment="1">
      <alignment horizontal="center"/>
    </xf>
    <xf numFmtId="164" fontId="20" fillId="0" borderId="10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1" fillId="0" borderId="16" xfId="0" applyFont="1" applyFill="1" applyBorder="1"/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wrapText="1"/>
    </xf>
    <xf numFmtId="0" fontId="21" fillId="0" borderId="10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164" fontId="21" fillId="0" borderId="10" xfId="0" applyNumberFormat="1" applyFont="1" applyFill="1" applyBorder="1" applyAlignment="1">
      <alignment horizontal="center"/>
    </xf>
    <xf numFmtId="165" fontId="21" fillId="0" borderId="10" xfId="39" applyNumberFormat="1" applyFont="1" applyFill="1" applyBorder="1" applyAlignment="1">
      <alignment horizontal="center"/>
    </xf>
    <xf numFmtId="165" fontId="21" fillId="0" borderId="10" xfId="0" applyNumberFormat="1" applyFont="1" applyFill="1" applyBorder="1" applyAlignment="1">
      <alignment horizontal="center"/>
    </xf>
    <xf numFmtId="0" fontId="21" fillId="0" borderId="10" xfId="0" applyFont="1" applyFill="1" applyBorder="1" applyAlignment="1">
      <alignment horizontal="left" vertical="center" wrapText="1"/>
    </xf>
    <xf numFmtId="165" fontId="21" fillId="0" borderId="10" xfId="39" applyNumberFormat="1" applyFont="1" applyFill="1" applyBorder="1" applyAlignment="1">
      <alignment horizontal="center" vertical="center"/>
    </xf>
    <xf numFmtId="0" fontId="21" fillId="0" borderId="0" xfId="0" applyFont="1" applyFill="1" applyAlignment="1"/>
    <xf numFmtId="0" fontId="20" fillId="0" borderId="0" xfId="0" applyFont="1" applyFill="1" applyAlignment="1">
      <alignment horizontal="center"/>
    </xf>
    <xf numFmtId="0" fontId="21" fillId="0" borderId="16" xfId="0" applyFont="1" applyFill="1" applyBorder="1" applyAlignment="1"/>
    <xf numFmtId="0" fontId="20" fillId="0" borderId="1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21" fillId="0" borderId="0" xfId="0" applyFont="1" applyFill="1" applyBorder="1" applyAlignment="1"/>
    <xf numFmtId="0" fontId="20" fillId="0" borderId="18" xfId="0" applyFont="1" applyFill="1" applyBorder="1" applyAlignment="1">
      <alignment horizontal="center" vertical="center"/>
    </xf>
    <xf numFmtId="164" fontId="21" fillId="0" borderId="11" xfId="0" applyNumberFormat="1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 vertical="center"/>
    </xf>
    <xf numFmtId="164" fontId="21" fillId="0" borderId="11" xfId="0" applyNumberFormat="1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center" vertical="center"/>
    </xf>
    <xf numFmtId="9" fontId="21" fillId="0" borderId="10" xfId="39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1" fillId="0" borderId="10" xfId="0" applyFont="1" applyFill="1" applyBorder="1"/>
    <xf numFmtId="164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1" xfId="0" applyFont="1" applyFill="1" applyBorder="1"/>
    <xf numFmtId="9" fontId="21" fillId="0" borderId="10" xfId="39" applyFont="1" applyFill="1" applyBorder="1" applyAlignment="1"/>
    <xf numFmtId="164" fontId="21" fillId="0" borderId="0" xfId="0" applyNumberFormat="1" applyFont="1" applyFill="1" applyAlignment="1"/>
    <xf numFmtId="0" fontId="20" fillId="0" borderId="12" xfId="0" applyFont="1" applyFill="1" applyBorder="1"/>
    <xf numFmtId="0" fontId="20" fillId="0" borderId="13" xfId="0" applyFont="1" applyFill="1" applyBorder="1" applyAlignment="1">
      <alignment horizontal="center"/>
    </xf>
    <xf numFmtId="0" fontId="20" fillId="0" borderId="0" xfId="0" applyFont="1" applyFill="1"/>
    <xf numFmtId="0" fontId="20" fillId="0" borderId="13" xfId="0" applyFont="1" applyFill="1" applyBorder="1"/>
    <xf numFmtId="0" fontId="21" fillId="0" borderId="14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0" fillId="0" borderId="14" xfId="0" applyFont="1" applyFill="1" applyBorder="1"/>
    <xf numFmtId="0" fontId="21" fillId="0" borderId="12" xfId="0" applyFont="1" applyFill="1" applyBorder="1" applyAlignment="1">
      <alignment horizontal="left"/>
    </xf>
    <xf numFmtId="0" fontId="20" fillId="0" borderId="0" xfId="0" applyFont="1" applyFill="1" applyBorder="1"/>
    <xf numFmtId="0" fontId="20" fillId="0" borderId="1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10" xfId="0" applyFont="1" applyFill="1" applyBorder="1"/>
    <xf numFmtId="164" fontId="20" fillId="0" borderId="0" xfId="0" applyNumberFormat="1" applyFont="1" applyFill="1"/>
    <xf numFmtId="1" fontId="21" fillId="0" borderId="0" xfId="0" applyNumberFormat="1" applyFont="1" applyFill="1"/>
    <xf numFmtId="0" fontId="20" fillId="0" borderId="0" xfId="0" applyFont="1" applyFill="1" applyAlignment="1"/>
    <xf numFmtId="1" fontId="20" fillId="0" borderId="0" xfId="0" applyNumberFormat="1" applyFont="1" applyFill="1"/>
    <xf numFmtId="0" fontId="19" fillId="0" borderId="0" xfId="0" applyFont="1" applyFill="1" applyAlignment="1">
      <alignment horizontal="center"/>
    </xf>
    <xf numFmtId="1" fontId="19" fillId="0" borderId="10" xfId="0" applyNumberFormat="1" applyFont="1" applyFill="1" applyBorder="1" applyAlignment="1">
      <alignment horizontal="left"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164" fontId="21" fillId="0" borderId="10" xfId="0" applyNumberFormat="1" applyFont="1" applyFill="1" applyBorder="1" applyAlignment="1">
      <alignment horizontal="center" vertical="top" wrapText="1"/>
    </xf>
    <xf numFmtId="1" fontId="19" fillId="0" borderId="10" xfId="0" applyNumberFormat="1" applyFont="1" applyFill="1" applyBorder="1" applyAlignment="1">
      <alignment horizontal="center" vertical="top" wrapText="1"/>
    </xf>
    <xf numFmtId="2" fontId="19" fillId="0" borderId="10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left"/>
    </xf>
    <xf numFmtId="164" fontId="20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top"/>
    </xf>
    <xf numFmtId="164" fontId="19" fillId="0" borderId="10" xfId="0" applyNumberFormat="1" applyFont="1" applyFill="1" applyBorder="1" applyAlignment="1">
      <alignment horizontal="center" vertical="top"/>
    </xf>
    <xf numFmtId="1" fontId="19" fillId="0" borderId="10" xfId="0" applyNumberFormat="1" applyFont="1" applyFill="1" applyBorder="1" applyAlignment="1">
      <alignment horizontal="left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1" fontId="19" fillId="0" borderId="10" xfId="0" applyNumberFormat="1" applyFont="1" applyFill="1" applyBorder="1" applyAlignment="1">
      <alignment horizontal="center" vertical="top"/>
    </xf>
    <xf numFmtId="0" fontId="19" fillId="0" borderId="0" xfId="0" applyFont="1" applyFill="1" applyAlignment="1">
      <alignment horizontal="left" vertical="top"/>
    </xf>
    <xf numFmtId="164" fontId="19" fillId="0" borderId="0" xfId="0" applyNumberFormat="1" applyFont="1" applyFill="1" applyAlignment="1">
      <alignment horizontal="center" vertical="top"/>
    </xf>
    <xf numFmtId="0" fontId="19" fillId="0" borderId="16" xfId="0" applyFont="1" applyFill="1" applyBorder="1" applyAlignment="1">
      <alignment horizontal="center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left" vertical="center" wrapText="1"/>
    </xf>
    <xf numFmtId="1" fontId="21" fillId="0" borderId="10" xfId="0" applyNumberFormat="1" applyFont="1" applyFill="1" applyBorder="1" applyAlignment="1">
      <alignment horizontal="center" vertical="top" wrapText="1"/>
    </xf>
    <xf numFmtId="1" fontId="21" fillId="0" borderId="10" xfId="0" applyNumberFormat="1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left"/>
    </xf>
    <xf numFmtId="1" fontId="20" fillId="0" borderId="0" xfId="0" applyNumberFormat="1" applyFont="1" applyFill="1" applyAlignment="1">
      <alignment horizontal="center"/>
    </xf>
    <xf numFmtId="1" fontId="21" fillId="0" borderId="0" xfId="0" applyNumberFormat="1" applyFont="1" applyFill="1" applyAlignment="1">
      <alignment horizontal="left"/>
    </xf>
    <xf numFmtId="1" fontId="21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center"/>
    </xf>
    <xf numFmtId="1" fontId="19" fillId="0" borderId="0" xfId="0" applyNumberFormat="1" applyFont="1" applyFill="1" applyAlignment="1">
      <alignment horizontal="center"/>
    </xf>
    <xf numFmtId="164" fontId="28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164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/>
    </xf>
    <xf numFmtId="1" fontId="19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center" vertical="top"/>
    </xf>
    <xf numFmtId="164" fontId="22" fillId="0" borderId="0" xfId="0" applyNumberFormat="1" applyFont="1" applyFill="1" applyAlignment="1">
      <alignment horizontal="center" vertical="top"/>
    </xf>
    <xf numFmtId="164" fontId="29" fillId="0" borderId="0" xfId="0" applyNumberFormat="1" applyFont="1" applyFill="1" applyAlignment="1">
      <alignment horizontal="center" vertical="top"/>
    </xf>
    <xf numFmtId="1" fontId="19" fillId="0" borderId="10" xfId="0" applyNumberFormat="1" applyFont="1" applyFill="1" applyBorder="1" applyAlignment="1">
      <alignment horizontal="left" vertical="top"/>
    </xf>
    <xf numFmtId="2" fontId="19" fillId="0" borderId="10" xfId="0" applyNumberFormat="1" applyFont="1" applyFill="1" applyBorder="1" applyAlignment="1">
      <alignment horizontal="center" vertical="top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/>
    </xf>
    <xf numFmtId="1" fontId="21" fillId="0" borderId="10" xfId="0" applyNumberFormat="1" applyFont="1" applyFill="1" applyBorder="1" applyAlignment="1">
      <alignment horizontal="center"/>
    </xf>
    <xf numFmtId="1" fontId="21" fillId="0" borderId="13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2" fontId="21" fillId="0" borderId="12" xfId="0" applyNumberFormat="1" applyFont="1" applyBorder="1" applyAlignment="1">
      <alignment horizontal="center" vertical="center" wrapText="1"/>
    </xf>
    <xf numFmtId="2" fontId="21" fillId="0" borderId="13" xfId="0" applyNumberFormat="1" applyFont="1" applyBorder="1" applyAlignment="1">
      <alignment horizontal="center" vertical="center" wrapText="1"/>
    </xf>
    <xf numFmtId="2" fontId="21" fillId="0" borderId="14" xfId="0" applyNumberFormat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19" fillId="0" borderId="22" xfId="0" applyNumberFormat="1" applyFont="1" applyFill="1" applyBorder="1" applyAlignment="1">
      <alignment horizontal="center" vertical="center" wrapText="1"/>
    </xf>
    <xf numFmtId="2" fontId="19" fillId="0" borderId="23" xfId="0" applyNumberFormat="1" applyFont="1" applyFill="1" applyBorder="1" applyAlignment="1">
      <alignment horizontal="center" vertical="center" wrapText="1"/>
    </xf>
    <xf numFmtId="2" fontId="19" fillId="0" borderId="24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>
      <alignment horizontal="center" vertical="center" wrapText="1"/>
    </xf>
    <xf numFmtId="2" fontId="19" fillId="0" borderId="13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164" fontId="19" fillId="0" borderId="10" xfId="0" applyNumberFormat="1" applyFont="1" applyFill="1" applyBorder="1" applyAlignment="1">
      <alignment horizontal="center" vertical="center" wrapText="1"/>
    </xf>
    <xf numFmtId="1" fontId="22" fillId="0" borderId="12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" fontId="19" fillId="0" borderId="15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2" fontId="19" fillId="0" borderId="17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/>
    </xf>
    <xf numFmtId="2" fontId="19" fillId="0" borderId="15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1" fontId="22" fillId="0" borderId="13" xfId="0" applyNumberFormat="1" applyFont="1" applyFill="1" applyBorder="1" applyAlignment="1">
      <alignment vertical="center" wrapText="1"/>
    </xf>
    <xf numFmtId="1" fontId="22" fillId="0" borderId="12" xfId="0" applyNumberFormat="1" applyFont="1" applyFill="1" applyBorder="1" applyAlignment="1">
      <alignment vertical="center"/>
    </xf>
    <xf numFmtId="1" fontId="20" fillId="0" borderId="13" xfId="0" applyNumberFormat="1" applyFont="1" applyFill="1" applyBorder="1" applyAlignment="1">
      <alignment vertical="center" wrapText="1"/>
    </xf>
    <xf numFmtId="1" fontId="20" fillId="0" borderId="14" xfId="0" applyNumberFormat="1" applyFont="1" applyFill="1" applyBorder="1" applyAlignment="1">
      <alignment vertical="center" wrapText="1"/>
    </xf>
    <xf numFmtId="1" fontId="20" fillId="0" borderId="12" xfId="0" applyNumberFormat="1" applyFont="1" applyFill="1" applyBorder="1" applyAlignment="1">
      <alignment vertical="center"/>
    </xf>
    <xf numFmtId="1" fontId="20" fillId="0" borderId="12" xfId="0" applyNumberFormat="1" applyFont="1" applyFill="1" applyBorder="1" applyAlignment="1">
      <alignment horizontal="center" vertical="center"/>
    </xf>
    <xf numFmtId="1" fontId="20" fillId="0" borderId="13" xfId="0" applyNumberFormat="1" applyFont="1" applyFill="1" applyBorder="1" applyAlignment="1">
      <alignment horizontal="center" vertical="center"/>
    </xf>
    <xf numFmtId="1" fontId="20" fillId="0" borderId="14" xfId="0" applyNumberFormat="1" applyFont="1" applyFill="1" applyBorder="1" applyAlignment="1">
      <alignment horizontal="center" vertical="center"/>
    </xf>
    <xf numFmtId="1" fontId="21" fillId="0" borderId="15" xfId="0" applyNumberFormat="1" applyFont="1" applyFill="1" applyBorder="1" applyAlignment="1">
      <alignment horizontal="center" vertical="center" wrapText="1"/>
    </xf>
    <xf numFmtId="1" fontId="21" fillId="0" borderId="17" xfId="0" applyNumberFormat="1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2" fontId="21" fillId="0" borderId="12" xfId="0" applyNumberFormat="1" applyFont="1" applyFill="1" applyBorder="1" applyAlignment="1">
      <alignment horizontal="center" vertical="center" wrapText="1"/>
    </xf>
    <xf numFmtId="2" fontId="21" fillId="0" borderId="13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 wrapText="1"/>
    </xf>
    <xf numFmtId="2" fontId="21" fillId="0" borderId="22" xfId="0" applyNumberFormat="1" applyFont="1" applyFill="1" applyBorder="1" applyAlignment="1">
      <alignment horizontal="center" vertical="center" wrapText="1"/>
    </xf>
    <xf numFmtId="2" fontId="21" fillId="0" borderId="23" xfId="0" applyNumberFormat="1" applyFont="1" applyFill="1" applyBorder="1" applyAlignment="1">
      <alignment horizontal="center" vertical="center" wrapText="1"/>
    </xf>
    <xf numFmtId="2" fontId="21" fillId="0" borderId="24" xfId="0" applyNumberFormat="1" applyFont="1" applyFill="1" applyBorder="1" applyAlignment="1">
      <alignment horizontal="center" vertical="center" wrapText="1"/>
    </xf>
    <xf numFmtId="2" fontId="21" fillId="0" borderId="17" xfId="0" applyNumberFormat="1" applyFont="1" applyFill="1" applyBorder="1" applyAlignment="1">
      <alignment horizontal="center" vertical="center" wrapText="1"/>
    </xf>
    <xf numFmtId="164" fontId="21" fillId="0" borderId="11" xfId="0" applyNumberFormat="1" applyFont="1" applyFill="1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 wrapText="1"/>
    </xf>
    <xf numFmtId="2" fontId="21" fillId="0" borderId="11" xfId="0" applyNumberFormat="1" applyFont="1" applyFill="1" applyBorder="1" applyAlignment="1">
      <alignment horizontal="center" vertical="center" wrapText="1"/>
    </xf>
    <xf numFmtId="1" fontId="22" fillId="0" borderId="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1" fontId="19" fillId="0" borderId="14" xfId="0" applyNumberFormat="1" applyFont="1" applyFill="1" applyBorder="1" applyAlignment="1">
      <alignment horizontal="center" vertical="top" wrapText="1"/>
    </xf>
    <xf numFmtId="1" fontId="19" fillId="0" borderId="0" xfId="0" applyNumberFormat="1" applyFont="1" applyFill="1" applyBorder="1" applyAlignment="1">
      <alignment horizontal="center" vertical="top" wrapText="1"/>
    </xf>
    <xf numFmtId="164" fontId="28" fillId="0" borderId="10" xfId="0" applyNumberFormat="1" applyFont="1" applyFill="1" applyBorder="1" applyAlignment="1">
      <alignment horizontal="center" vertical="top" wrapText="1"/>
    </xf>
    <xf numFmtId="1" fontId="19" fillId="0" borderId="13" xfId="0" applyNumberFormat="1" applyFont="1" applyFill="1" applyBorder="1" applyAlignment="1">
      <alignment horizontal="center" vertical="top" wrapText="1"/>
    </xf>
    <xf numFmtId="1" fontId="19" fillId="0" borderId="0" xfId="0" applyNumberFormat="1" applyFont="1" applyFill="1" applyBorder="1" applyAlignment="1">
      <alignment horizontal="left" vertical="top" wrapText="1"/>
    </xf>
    <xf numFmtId="164" fontId="20" fillId="0" borderId="0" xfId="0" applyNumberFormat="1" applyFont="1" applyFill="1" applyAlignment="1">
      <alignment horizontal="center" vertical="top" wrapText="1"/>
    </xf>
    <xf numFmtId="164" fontId="19" fillId="0" borderId="0" xfId="0" applyNumberFormat="1" applyFont="1" applyFill="1" applyAlignment="1">
      <alignment horizontal="center" vertical="top" wrapText="1"/>
    </xf>
    <xf numFmtId="1" fontId="19" fillId="0" borderId="0" xfId="0" applyNumberFormat="1" applyFont="1" applyFill="1" applyAlignment="1">
      <alignment horizontal="center" vertical="top" wrapText="1"/>
    </xf>
    <xf numFmtId="164" fontId="21" fillId="0" borderId="0" xfId="0" applyNumberFormat="1" applyFont="1" applyFill="1" applyAlignment="1">
      <alignment horizontal="center" vertical="top" wrapText="1"/>
    </xf>
    <xf numFmtId="1" fontId="21" fillId="0" borderId="0" xfId="0" applyNumberFormat="1" applyFont="1" applyFill="1" applyAlignment="1">
      <alignment horizontal="center" vertical="top" wrapText="1"/>
    </xf>
    <xf numFmtId="164" fontId="28" fillId="0" borderId="0" xfId="0" applyNumberFormat="1" applyFont="1" applyFill="1" applyAlignment="1">
      <alignment horizontal="center" vertical="top" wrapText="1"/>
    </xf>
    <xf numFmtId="1" fontId="21" fillId="0" borderId="10" xfId="0" applyNumberFormat="1" applyFont="1" applyFill="1" applyBorder="1" applyAlignment="1">
      <alignment horizontal="center" vertical="center" wrapText="1"/>
    </xf>
    <xf numFmtId="2" fontId="21" fillId="0" borderId="15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/>
    </xf>
    <xf numFmtId="0" fontId="20" fillId="0" borderId="13" xfId="0" applyFont="1" applyFill="1" applyBorder="1" applyAlignment="1">
      <alignment vertical="top"/>
    </xf>
    <xf numFmtId="0" fontId="21" fillId="0" borderId="0" xfId="0" applyFont="1" applyFill="1" applyAlignment="1">
      <alignment horizontal="center" vertical="top"/>
    </xf>
    <xf numFmtId="0" fontId="21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vertical="top" wrapText="1"/>
    </xf>
    <xf numFmtId="164" fontId="21" fillId="0" borderId="10" xfId="0" applyNumberFormat="1" applyFont="1" applyFill="1" applyBorder="1" applyAlignment="1">
      <alignment horizontal="center" vertical="top"/>
    </xf>
    <xf numFmtId="0" fontId="19" fillId="0" borderId="10" xfId="0" applyFont="1" applyFill="1" applyBorder="1" applyAlignment="1">
      <alignment vertical="top"/>
    </xf>
    <xf numFmtId="0" fontId="19" fillId="0" borderId="10" xfId="0" applyFont="1" applyFill="1" applyBorder="1" applyAlignment="1">
      <alignment horizontal="left" vertical="top" wrapText="1"/>
    </xf>
    <xf numFmtId="1" fontId="19" fillId="0" borderId="10" xfId="0" applyNumberFormat="1" applyFont="1" applyFill="1" applyBorder="1" applyAlignment="1">
      <alignment vertical="top" wrapText="1"/>
    </xf>
    <xf numFmtId="0" fontId="28" fillId="0" borderId="1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1" fontId="19" fillId="0" borderId="10" xfId="0" quotePrefix="1" applyNumberFormat="1" applyFont="1" applyFill="1" applyBorder="1" applyAlignment="1">
      <alignment horizontal="left" vertical="top" wrapText="1"/>
    </xf>
    <xf numFmtId="1" fontId="21" fillId="0" borderId="10" xfId="0" applyNumberFormat="1" applyFont="1" applyFill="1" applyBorder="1" applyAlignment="1">
      <alignment vertical="top" wrapText="1"/>
    </xf>
    <xf numFmtId="1" fontId="21" fillId="0" borderId="10" xfId="0" quotePrefix="1" applyNumberFormat="1" applyFont="1" applyFill="1" applyBorder="1" applyAlignment="1">
      <alignment horizontal="left" vertical="top" wrapText="1"/>
    </xf>
    <xf numFmtId="1" fontId="21" fillId="0" borderId="10" xfId="0" applyNumberFormat="1" applyFont="1" applyFill="1" applyBorder="1" applyAlignment="1">
      <alignment horizontal="center" vertical="top"/>
    </xf>
    <xf numFmtId="1" fontId="19" fillId="0" borderId="11" xfId="0" applyNumberFormat="1" applyFont="1" applyFill="1" applyBorder="1" applyAlignment="1">
      <alignment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0" fontId="19" fillId="0" borderId="0" xfId="0" applyFont="1" applyFill="1" applyAlignment="1">
      <alignment vertical="top" wrapText="1"/>
    </xf>
    <xf numFmtId="164" fontId="21" fillId="0" borderId="0" xfId="0" applyNumberFormat="1" applyFont="1" applyFill="1" applyAlignment="1">
      <alignment horizontal="center"/>
    </xf>
    <xf numFmtId="164" fontId="27" fillId="0" borderId="0" xfId="0" applyNumberFormat="1" applyFont="1" applyFill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" xfId="39" builtinId="5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5"/>
  <sheetViews>
    <sheetView view="pageBreakPreview" zoomScaleNormal="100" zoomScaleSheetLayoutView="100" workbookViewId="0">
      <selection activeCell="D16" sqref="D16"/>
    </sheetView>
  </sheetViews>
  <sheetFormatPr defaultRowHeight="12.75" x14ac:dyDescent="0.2"/>
  <cols>
    <col min="1" max="1" width="41.85546875" style="8" customWidth="1"/>
    <col min="2" max="2" width="12.7109375" style="8" customWidth="1"/>
    <col min="3" max="4" width="12.7109375" style="112" customWidth="1"/>
    <col min="5" max="16384" width="9.140625" style="8"/>
  </cols>
  <sheetData>
    <row r="2" spans="1:5" x14ac:dyDescent="0.2">
      <c r="A2" s="134" t="s">
        <v>304</v>
      </c>
      <c r="B2" s="134"/>
    </row>
    <row r="3" spans="1:5" x14ac:dyDescent="0.2">
      <c r="A3" s="134" t="s">
        <v>344</v>
      </c>
      <c r="B3" s="134"/>
    </row>
    <row r="5" spans="1:5" x14ac:dyDescent="0.2">
      <c r="A5" s="135" t="s">
        <v>285</v>
      </c>
      <c r="B5" s="136" t="s">
        <v>286</v>
      </c>
      <c r="C5" s="136"/>
      <c r="D5" s="136"/>
      <c r="E5" s="23"/>
    </row>
    <row r="6" spans="1:5" x14ac:dyDescent="0.2">
      <c r="A6" s="135"/>
      <c r="B6" s="113" t="s">
        <v>340</v>
      </c>
      <c r="C6" s="113" t="s">
        <v>346</v>
      </c>
      <c r="D6" s="113" t="s">
        <v>347</v>
      </c>
    </row>
    <row r="7" spans="1:5" x14ac:dyDescent="0.2">
      <c r="A7" s="25" t="s">
        <v>287</v>
      </c>
      <c r="B7" s="132">
        <f>1327.2</f>
        <v>1327.2</v>
      </c>
      <c r="C7" s="133">
        <f>1458.1</f>
        <v>1458.1</v>
      </c>
      <c r="D7" s="132">
        <f>1443.7</f>
        <v>1443.7</v>
      </c>
    </row>
    <row r="8" spans="1:5" x14ac:dyDescent="0.2">
      <c r="A8" s="25" t="s">
        <v>288</v>
      </c>
      <c r="B8" s="114"/>
      <c r="C8" s="114"/>
      <c r="D8" s="114"/>
    </row>
    <row r="9" spans="1:5" x14ac:dyDescent="0.2">
      <c r="A9" s="25" t="s">
        <v>289</v>
      </c>
      <c r="B9" s="114"/>
      <c r="C9" s="114"/>
      <c r="D9" s="114"/>
    </row>
    <row r="10" spans="1:5" x14ac:dyDescent="0.2">
      <c r="A10" s="25" t="s">
        <v>290</v>
      </c>
      <c r="B10" s="28">
        <f>'Совм. АЧР-1-АЧР-2'!AO10</f>
        <v>46.9</v>
      </c>
      <c r="C10" s="28">
        <f>'Совм. АЧР-1-АЧР-2'!AP10</f>
        <v>56.2</v>
      </c>
      <c r="D10" s="28">
        <f>'Совм. АЧР-1-АЧР-2'!AQ10</f>
        <v>53.3</v>
      </c>
    </row>
    <row r="11" spans="1:5" x14ac:dyDescent="0.2">
      <c r="A11" s="25" t="s">
        <v>291</v>
      </c>
      <c r="B11" s="29">
        <f>B10/B7</f>
        <v>3.5337552742616032E-2</v>
      </c>
      <c r="C11" s="29">
        <f>C10/C7</f>
        <v>3.8543309786708738E-2</v>
      </c>
      <c r="D11" s="29">
        <f>D10/D7</f>
        <v>3.6919027498787831E-2</v>
      </c>
    </row>
    <row r="12" spans="1:5" x14ac:dyDescent="0.2">
      <c r="A12" s="25" t="s">
        <v>292</v>
      </c>
      <c r="B12" s="28">
        <f>Свод!B11</f>
        <v>664.12610000000006</v>
      </c>
      <c r="C12" s="28">
        <f>Свод!C11</f>
        <v>736.76949999999988</v>
      </c>
      <c r="D12" s="28">
        <f>Свод!D11</f>
        <v>726.51119999999992</v>
      </c>
    </row>
    <row r="13" spans="1:5" x14ac:dyDescent="0.2">
      <c r="A13" s="25" t="s">
        <v>293</v>
      </c>
      <c r="B13" s="29">
        <f>B12/B7</f>
        <v>0.50039639843279082</v>
      </c>
      <c r="C13" s="29">
        <f>C12/C7</f>
        <v>0.50529421850353196</v>
      </c>
      <c r="D13" s="29">
        <f>D12/D7</f>
        <v>0.5032286486112072</v>
      </c>
    </row>
    <row r="14" spans="1:5" x14ac:dyDescent="0.2">
      <c r="A14" s="25" t="s">
        <v>294</v>
      </c>
      <c r="B14" s="28">
        <f>Свод!H11</f>
        <v>132.51490000000001</v>
      </c>
      <c r="C14" s="28">
        <f>Свод!I11</f>
        <v>147.7773</v>
      </c>
      <c r="D14" s="28">
        <f>Свод!J11</f>
        <v>145.1174</v>
      </c>
    </row>
    <row r="15" spans="1:5" x14ac:dyDescent="0.2">
      <c r="A15" s="25" t="s">
        <v>295</v>
      </c>
      <c r="B15" s="29">
        <f>B14/B7</f>
        <v>9.98454641350211E-2</v>
      </c>
      <c r="C15" s="29">
        <f>C14/C7</f>
        <v>0.10134922158974008</v>
      </c>
      <c r="D15" s="29">
        <f>D14/D7</f>
        <v>0.10051769758260026</v>
      </c>
    </row>
    <row r="16" spans="1:5" x14ac:dyDescent="0.2">
      <c r="A16" s="25" t="s">
        <v>305</v>
      </c>
      <c r="B16" s="28">
        <f>B12+B14</f>
        <v>796.64100000000008</v>
      </c>
      <c r="C16" s="28">
        <f t="shared" ref="C16:D16" si="0">C12+C14</f>
        <v>884.54679999999985</v>
      </c>
      <c r="D16" s="28">
        <f t="shared" si="0"/>
        <v>871.62859999999989</v>
      </c>
    </row>
    <row r="17" spans="1:4" x14ac:dyDescent="0.2">
      <c r="A17" s="25" t="s">
        <v>296</v>
      </c>
      <c r="B17" s="29">
        <f>B16/B7</f>
        <v>0.60024186256781198</v>
      </c>
      <c r="C17" s="29">
        <f>C16/C7</f>
        <v>0.60664344009327198</v>
      </c>
      <c r="D17" s="29">
        <f>D16/D7</f>
        <v>0.60374634619380751</v>
      </c>
    </row>
    <row r="18" spans="1:4" x14ac:dyDescent="0.2">
      <c r="A18" s="25" t="s">
        <v>297</v>
      </c>
      <c r="B18" s="29">
        <f>B16/1307</f>
        <v>0.60951874521805671</v>
      </c>
      <c r="C18" s="29">
        <f>C16/1307</f>
        <v>0.6767764345830144</v>
      </c>
      <c r="D18" s="29">
        <f>D16/1307</f>
        <v>0.6668925784238714</v>
      </c>
    </row>
    <row r="19" spans="1:4" x14ac:dyDescent="0.2">
      <c r="A19" s="25" t="s">
        <v>298</v>
      </c>
      <c r="B19" s="30">
        <f>B17</f>
        <v>0.60024186256781198</v>
      </c>
      <c r="C19" s="30">
        <f>C17</f>
        <v>0.60664344009327198</v>
      </c>
      <c r="D19" s="30">
        <f>D17</f>
        <v>0.60374634619380751</v>
      </c>
    </row>
    <row r="20" spans="1:4" x14ac:dyDescent="0.2">
      <c r="A20" s="25" t="s">
        <v>299</v>
      </c>
      <c r="B20" s="114">
        <f>Свод!E11</f>
        <v>455.09999999999997</v>
      </c>
      <c r="C20" s="114">
        <f>Свод!F11</f>
        <v>502.7</v>
      </c>
      <c r="D20" s="114">
        <f>Свод!G11</f>
        <v>503.70000000000005</v>
      </c>
    </row>
    <row r="21" spans="1:4" x14ac:dyDescent="0.2">
      <c r="A21" s="25" t="s">
        <v>306</v>
      </c>
      <c r="B21" s="29">
        <f>B20/B12</f>
        <v>0.68526142851485572</v>
      </c>
      <c r="C21" s="29">
        <f>C20/C12</f>
        <v>0.68230294549380788</v>
      </c>
      <c r="D21" s="29">
        <f t="shared" ref="D21" si="1">D20/D12</f>
        <v>0.69331346853290099</v>
      </c>
    </row>
    <row r="22" spans="1:4" x14ac:dyDescent="0.2">
      <c r="A22" s="25" t="s">
        <v>300</v>
      </c>
      <c r="B22" s="114"/>
      <c r="C22" s="114"/>
      <c r="D22" s="114"/>
    </row>
    <row r="23" spans="1:4" x14ac:dyDescent="0.2">
      <c r="A23" s="25" t="s">
        <v>301</v>
      </c>
      <c r="B23" s="114"/>
      <c r="C23" s="114"/>
      <c r="D23" s="114"/>
    </row>
    <row r="24" spans="1:4" x14ac:dyDescent="0.2">
      <c r="A24" s="25" t="s">
        <v>302</v>
      </c>
      <c r="B24" s="114">
        <f>Свод!K11</f>
        <v>281.3</v>
      </c>
      <c r="C24" s="114">
        <f>Свод!L11</f>
        <v>348.29999999999995</v>
      </c>
      <c r="D24" s="28">
        <f>Свод!M11</f>
        <v>337.09999999999997</v>
      </c>
    </row>
    <row r="25" spans="1:4" x14ac:dyDescent="0.2">
      <c r="A25" s="31" t="s">
        <v>303</v>
      </c>
      <c r="B25" s="32">
        <f>B24/B16</f>
        <v>0.3531076105799224</v>
      </c>
      <c r="C25" s="32">
        <f>C24/C16</f>
        <v>0.39376096324128923</v>
      </c>
      <c r="D25" s="32">
        <f>D24/D16</f>
        <v>0.38674729122013668</v>
      </c>
    </row>
  </sheetData>
  <mergeCells count="4">
    <mergeCell ref="A2:B2"/>
    <mergeCell ref="A3:B3"/>
    <mergeCell ref="A5:A6"/>
    <mergeCell ref="B5:D5"/>
  </mergeCells>
  <phoneticPr fontId="2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6"/>
  <sheetViews>
    <sheetView zoomScaleNormal="100" workbookViewId="0">
      <pane xSplit="1" ySplit="8" topLeftCell="U9" activePane="bottomRight" state="frozen"/>
      <selection pane="topRight" activeCell="B1" sqref="B1"/>
      <selection pane="bottomLeft" activeCell="A9" sqref="A9"/>
      <selection pane="bottomRight" activeCell="U68" sqref="U68"/>
    </sheetView>
  </sheetViews>
  <sheetFormatPr defaultColWidth="0.85546875" defaultRowHeight="12.75" x14ac:dyDescent="0.2"/>
  <cols>
    <col min="1" max="1" width="9.5703125" style="8" customWidth="1"/>
    <col min="2" max="4" width="4.7109375" style="8" customWidth="1"/>
    <col min="5" max="7" width="5.5703125" style="8" customWidth="1"/>
    <col min="8" max="13" width="4.7109375" style="8" customWidth="1"/>
    <col min="14" max="16" width="5.5703125" style="8" customWidth="1"/>
    <col min="17" max="25" width="4.7109375" style="8" customWidth="1"/>
    <col min="26" max="28" width="5.5703125" style="8" customWidth="1"/>
    <col min="29" max="29" width="7.140625" style="8" customWidth="1"/>
    <col min="30" max="31" width="5.7109375" style="8" customWidth="1"/>
    <col min="32" max="32" width="7" style="8" customWidth="1"/>
    <col min="33" max="34" width="5.7109375" style="8" customWidth="1"/>
    <col min="35" max="37" width="5.5703125" style="8" customWidth="1"/>
    <col min="38" max="38" width="7" style="33" customWidth="1"/>
    <col min="39" max="40" width="5.7109375" style="33" customWidth="1"/>
    <col min="41" max="41" width="8.7109375" style="33" customWidth="1"/>
    <col min="42" max="43" width="5.7109375" style="33" customWidth="1"/>
    <col min="44" max="44" width="7.42578125" style="33" customWidth="1"/>
    <col min="45" max="46" width="5.7109375" style="33" customWidth="1"/>
    <col min="47" max="47" width="4.7109375" style="33" customWidth="1"/>
    <col min="48" max="48" width="5.5703125" style="8" customWidth="1"/>
    <col min="49" max="53" width="4.7109375" style="8" customWidth="1"/>
    <col min="54" max="54" width="4.140625" style="8" customWidth="1"/>
    <col min="55" max="126" width="4.7109375" style="8" customWidth="1"/>
    <col min="127" max="16384" width="0.85546875" style="8"/>
  </cols>
  <sheetData>
    <row r="1" spans="1:47" x14ac:dyDescent="0.2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</row>
    <row r="2" spans="1:47" ht="3" customHeight="1" x14ac:dyDescent="0.2"/>
    <row r="3" spans="1:47" x14ac:dyDescent="0.2">
      <c r="A3" s="141" t="s">
        <v>240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</row>
    <row r="4" spans="1:47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ht="15" customHeight="1" x14ac:dyDescent="0.2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</row>
    <row r="6" spans="1:47" ht="24.75" customHeight="1" x14ac:dyDescent="0.2">
      <c r="A6" s="142" t="s">
        <v>241</v>
      </c>
      <c r="B6" s="140" t="s">
        <v>242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3" t="s">
        <v>243</v>
      </c>
      <c r="AM6" s="144"/>
      <c r="AN6" s="145"/>
      <c r="AO6" s="143" t="s">
        <v>244</v>
      </c>
      <c r="AP6" s="144"/>
      <c r="AQ6" s="145"/>
      <c r="AR6" s="143" t="s">
        <v>245</v>
      </c>
      <c r="AS6" s="144"/>
      <c r="AT6" s="145"/>
      <c r="AU6" s="35"/>
    </row>
    <row r="7" spans="1:47" ht="15.75" customHeight="1" x14ac:dyDescent="0.2">
      <c r="A7" s="142"/>
      <c r="B7" s="140" t="s">
        <v>284</v>
      </c>
      <c r="C7" s="140"/>
      <c r="D7" s="140"/>
      <c r="E7" s="140"/>
      <c r="F7" s="140"/>
      <c r="G7" s="140"/>
      <c r="H7" s="140" t="s">
        <v>246</v>
      </c>
      <c r="I7" s="140"/>
      <c r="J7" s="140"/>
      <c r="K7" s="140"/>
      <c r="L7" s="140"/>
      <c r="M7" s="140"/>
      <c r="N7" s="140"/>
      <c r="O7" s="140"/>
      <c r="P7" s="140"/>
      <c r="Q7" s="140" t="s">
        <v>247</v>
      </c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 t="s">
        <v>248</v>
      </c>
      <c r="AD7" s="140"/>
      <c r="AE7" s="140"/>
      <c r="AF7" s="140"/>
      <c r="AG7" s="140"/>
      <c r="AH7" s="140"/>
      <c r="AI7" s="140"/>
      <c r="AJ7" s="140"/>
      <c r="AK7" s="140"/>
      <c r="AL7" s="36"/>
      <c r="AM7" s="37"/>
      <c r="AN7" s="38"/>
      <c r="AO7" s="36"/>
      <c r="AP7" s="37"/>
      <c r="AQ7" s="38"/>
      <c r="AR7" s="146"/>
      <c r="AS7" s="147"/>
      <c r="AT7" s="148"/>
      <c r="AU7" s="35"/>
    </row>
    <row r="8" spans="1:47" ht="21" customHeight="1" x14ac:dyDescent="0.2">
      <c r="A8" s="142"/>
      <c r="B8" s="140" t="s">
        <v>249</v>
      </c>
      <c r="C8" s="140"/>
      <c r="D8" s="140"/>
      <c r="E8" s="140" t="s">
        <v>250</v>
      </c>
      <c r="F8" s="140"/>
      <c r="G8" s="140"/>
      <c r="H8" s="140" t="s">
        <v>251</v>
      </c>
      <c r="I8" s="140"/>
      <c r="J8" s="140"/>
      <c r="K8" s="140" t="s">
        <v>250</v>
      </c>
      <c r="L8" s="140"/>
      <c r="M8" s="140"/>
      <c r="N8" s="140" t="s">
        <v>252</v>
      </c>
      <c r="O8" s="140"/>
      <c r="P8" s="140"/>
      <c r="Q8" s="140" t="s">
        <v>253</v>
      </c>
      <c r="R8" s="140"/>
      <c r="S8" s="140"/>
      <c r="T8" s="140" t="s">
        <v>254</v>
      </c>
      <c r="U8" s="140"/>
      <c r="V8" s="140"/>
      <c r="W8" s="140" t="s">
        <v>255</v>
      </c>
      <c r="X8" s="140"/>
      <c r="Y8" s="140"/>
      <c r="Z8" s="140" t="s">
        <v>256</v>
      </c>
      <c r="AA8" s="140"/>
      <c r="AB8" s="140"/>
      <c r="AC8" s="140" t="s">
        <v>255</v>
      </c>
      <c r="AD8" s="140"/>
      <c r="AE8" s="140"/>
      <c r="AF8" s="140" t="s">
        <v>256</v>
      </c>
      <c r="AG8" s="140"/>
      <c r="AH8" s="140"/>
      <c r="AI8" s="140" t="s">
        <v>257</v>
      </c>
      <c r="AJ8" s="140"/>
      <c r="AK8" s="140"/>
      <c r="AL8" s="36"/>
      <c r="AM8" s="37"/>
      <c r="AN8" s="38"/>
      <c r="AO8" s="36"/>
      <c r="AP8" s="37"/>
      <c r="AQ8" s="38"/>
      <c r="AR8" s="149"/>
      <c r="AS8" s="150"/>
      <c r="AT8" s="151"/>
      <c r="AU8" s="35"/>
    </row>
    <row r="9" spans="1:47" ht="21" customHeight="1" x14ac:dyDescent="0.2">
      <c r="A9" s="39"/>
      <c r="B9" s="40" t="str">
        <f>'Сумма АЧР'!B6</f>
        <v>4-00</v>
      </c>
      <c r="C9" s="40" t="str">
        <f>'Сумма АЧР'!C6</f>
        <v>10-00</v>
      </c>
      <c r="D9" s="40" t="str">
        <f>'Сумма АЧР'!D6</f>
        <v>22-00</v>
      </c>
      <c r="E9" s="40" t="str">
        <f>B9</f>
        <v>4-00</v>
      </c>
      <c r="F9" s="40" t="str">
        <f t="shared" ref="F9:O9" si="0">C9</f>
        <v>10-00</v>
      </c>
      <c r="G9" s="40" t="str">
        <f t="shared" si="0"/>
        <v>22-00</v>
      </c>
      <c r="H9" s="40" t="str">
        <f t="shared" si="0"/>
        <v>4-00</v>
      </c>
      <c r="I9" s="40" t="str">
        <f t="shared" si="0"/>
        <v>10-00</v>
      </c>
      <c r="J9" s="40" t="str">
        <f t="shared" si="0"/>
        <v>22-00</v>
      </c>
      <c r="K9" s="40" t="str">
        <f t="shared" si="0"/>
        <v>4-00</v>
      </c>
      <c r="L9" s="40" t="str">
        <f t="shared" si="0"/>
        <v>10-00</v>
      </c>
      <c r="M9" s="40" t="str">
        <f t="shared" si="0"/>
        <v>22-00</v>
      </c>
      <c r="N9" s="40" t="str">
        <f t="shared" si="0"/>
        <v>4-00</v>
      </c>
      <c r="O9" s="40" t="str">
        <f t="shared" si="0"/>
        <v>10-00</v>
      </c>
      <c r="P9" s="40" t="str">
        <f t="shared" ref="P9" si="1">M9</f>
        <v>22-00</v>
      </c>
      <c r="Q9" s="40" t="str">
        <f t="shared" ref="Q9" si="2">N9</f>
        <v>4-00</v>
      </c>
      <c r="R9" s="40" t="str">
        <f t="shared" ref="R9" si="3">O9</f>
        <v>10-00</v>
      </c>
      <c r="S9" s="40" t="str">
        <f t="shared" ref="S9" si="4">P9</f>
        <v>22-00</v>
      </c>
      <c r="T9" s="40" t="str">
        <f t="shared" ref="T9" si="5">Q9</f>
        <v>4-00</v>
      </c>
      <c r="U9" s="40" t="str">
        <f t="shared" ref="U9" si="6">R9</f>
        <v>10-00</v>
      </c>
      <c r="V9" s="40" t="str">
        <f t="shared" ref="V9" si="7">S9</f>
        <v>22-00</v>
      </c>
      <c r="W9" s="40" t="str">
        <f t="shared" ref="W9" si="8">T9</f>
        <v>4-00</v>
      </c>
      <c r="X9" s="40" t="str">
        <f t="shared" ref="X9:Y9" si="9">U9</f>
        <v>10-00</v>
      </c>
      <c r="Y9" s="40" t="str">
        <f t="shared" si="9"/>
        <v>22-00</v>
      </c>
      <c r="Z9" s="40" t="str">
        <f t="shared" ref="Z9" si="10">W9</f>
        <v>4-00</v>
      </c>
      <c r="AA9" s="40" t="str">
        <f t="shared" ref="AA9" si="11">X9</f>
        <v>10-00</v>
      </c>
      <c r="AB9" s="40" t="str">
        <f t="shared" ref="AB9" si="12">Y9</f>
        <v>22-00</v>
      </c>
      <c r="AC9" s="40" t="str">
        <f t="shared" ref="AC9" si="13">Z9</f>
        <v>4-00</v>
      </c>
      <c r="AD9" s="40" t="str">
        <f t="shared" ref="AD9" si="14">AA9</f>
        <v>10-00</v>
      </c>
      <c r="AE9" s="40" t="str">
        <f t="shared" ref="AE9" si="15">AB9</f>
        <v>22-00</v>
      </c>
      <c r="AF9" s="40" t="str">
        <f t="shared" ref="AF9" si="16">AC9</f>
        <v>4-00</v>
      </c>
      <c r="AG9" s="40" t="str">
        <f t="shared" ref="AG9" si="17">AD9</f>
        <v>10-00</v>
      </c>
      <c r="AH9" s="40" t="str">
        <f t="shared" ref="AH9" si="18">AE9</f>
        <v>22-00</v>
      </c>
      <c r="AI9" s="40" t="str">
        <f t="shared" ref="AI9" si="19">AF9</f>
        <v>4-00</v>
      </c>
      <c r="AJ9" s="40" t="str">
        <f t="shared" ref="AJ9" si="20">AG9</f>
        <v>10-00</v>
      </c>
      <c r="AK9" s="40" t="str">
        <f t="shared" ref="AK9" si="21">AH9</f>
        <v>22-00</v>
      </c>
      <c r="AL9" s="40" t="str">
        <f t="shared" ref="AL9" si="22">AI9</f>
        <v>4-00</v>
      </c>
      <c r="AM9" s="40" t="str">
        <f t="shared" ref="AM9" si="23">AJ9</f>
        <v>10-00</v>
      </c>
      <c r="AN9" s="40" t="str">
        <f t="shared" ref="AN9" si="24">AK9</f>
        <v>22-00</v>
      </c>
      <c r="AO9" s="40" t="str">
        <f t="shared" ref="AO9" si="25">AL9</f>
        <v>4-00</v>
      </c>
      <c r="AP9" s="40" t="str">
        <f t="shared" ref="AP9" si="26">AM9</f>
        <v>10-00</v>
      </c>
      <c r="AQ9" s="40" t="str">
        <f t="shared" ref="AQ9" si="27">AN9</f>
        <v>22-00</v>
      </c>
      <c r="AR9" s="40" t="str">
        <f t="shared" ref="AR9" si="28">AO9</f>
        <v>4-00</v>
      </c>
      <c r="AS9" s="40" t="str">
        <f t="shared" ref="AS9" si="29">AP9</f>
        <v>10-00</v>
      </c>
      <c r="AT9" s="40" t="str">
        <f t="shared" ref="AT9" si="30">AQ9</f>
        <v>22-00</v>
      </c>
      <c r="AU9" s="41"/>
    </row>
    <row r="10" spans="1:47" ht="15" customHeight="1" x14ac:dyDescent="0.2">
      <c r="A10" s="42" t="s">
        <v>258</v>
      </c>
      <c r="B10" s="43">
        <f>H41+AC41+BK41</f>
        <v>5.6</v>
      </c>
      <c r="C10" s="43">
        <f t="shared" ref="C10:D10" si="31">I41+AD41+BL41</f>
        <v>6.2</v>
      </c>
      <c r="D10" s="43">
        <f t="shared" si="31"/>
        <v>6.1</v>
      </c>
      <c r="E10" s="44"/>
      <c r="F10" s="44"/>
      <c r="G10" s="44"/>
      <c r="H10" s="45">
        <f>AC42</f>
        <v>4.9000000000000004</v>
      </c>
      <c r="I10" s="45">
        <f t="shared" ref="I10:J10" si="32">AD42</f>
        <v>5.2</v>
      </c>
      <c r="J10" s="45">
        <f t="shared" si="32"/>
        <v>5.3</v>
      </c>
      <c r="K10" s="44"/>
      <c r="L10" s="44"/>
      <c r="M10" s="44"/>
      <c r="N10" s="45"/>
      <c r="O10" s="45"/>
      <c r="P10" s="45"/>
      <c r="Q10" s="44"/>
      <c r="R10" s="44"/>
      <c r="S10" s="44"/>
      <c r="T10" s="44"/>
      <c r="U10" s="44"/>
      <c r="V10" s="44"/>
      <c r="W10" s="44"/>
      <c r="X10" s="44"/>
      <c r="Y10" s="44"/>
      <c r="Z10" s="46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7">
        <f>B10+E10+H10+K10+N10+Q10+T10+W10+Z10+AC10+AF10+AI10</f>
        <v>10.5</v>
      </c>
      <c r="AM10" s="47">
        <f t="shared" ref="AM10:AN25" si="33">C10+F10+I10+L10+O10+R10+U10+X10+AA10+AD10+AG10+AJ10</f>
        <v>11.4</v>
      </c>
      <c r="AN10" s="47">
        <f>D10+G10+J10+M10+P10+S10+V10+Y10+AB10+AE10+AH10+AK10</f>
        <v>11.399999999999999</v>
      </c>
      <c r="AO10" s="47">
        <f>B41+T41+BF41</f>
        <v>46.9</v>
      </c>
      <c r="AP10" s="47">
        <f t="shared" ref="AP10:AQ10" si="34">C41+U41+BG41</f>
        <v>56.2</v>
      </c>
      <c r="AQ10" s="47">
        <f t="shared" si="34"/>
        <v>53.3</v>
      </c>
      <c r="AR10" s="48">
        <f>AL10/AO10</f>
        <v>0.22388059701492538</v>
      </c>
      <c r="AS10" s="48">
        <f t="shared" ref="AS10:AS31" si="35">AM10/AP10</f>
        <v>0.20284697508896796</v>
      </c>
      <c r="AT10" s="48">
        <f t="shared" ref="AT10:AT31" si="36">AN10/AQ10</f>
        <v>0.21388367729831143</v>
      </c>
    </row>
    <row r="11" spans="1:47" ht="15" customHeight="1" x14ac:dyDescent="0.2">
      <c r="A11" s="21" t="s">
        <v>247</v>
      </c>
      <c r="B11" s="47">
        <f>H42+H43+H44+BA41+BA42+BK42</f>
        <v>17.2</v>
      </c>
      <c r="C11" s="47">
        <f t="shared" ref="C11:D11" si="37">I42+I43+I44+BB41+BB42+BL42</f>
        <v>23.400000000000002</v>
      </c>
      <c r="D11" s="47">
        <f t="shared" si="37"/>
        <v>21</v>
      </c>
      <c r="E11" s="24"/>
      <c r="F11" s="47"/>
      <c r="G11" s="24"/>
      <c r="H11" s="47">
        <f>H45+BA43</f>
        <v>13</v>
      </c>
      <c r="I11" s="47">
        <f t="shared" ref="I11:J11" si="38">I45+BB43</f>
        <v>16.8</v>
      </c>
      <c r="J11" s="47">
        <f t="shared" si="38"/>
        <v>17</v>
      </c>
      <c r="K11" s="24"/>
      <c r="L11" s="24"/>
      <c r="M11" s="24"/>
      <c r="O11" s="24"/>
      <c r="P11" s="24"/>
      <c r="Q11" s="47">
        <f>AC43</f>
        <v>7</v>
      </c>
      <c r="R11" s="47">
        <f t="shared" ref="R11:S11" si="39">AD43</f>
        <v>8.3000000000000007</v>
      </c>
      <c r="S11" s="47">
        <f t="shared" si="39"/>
        <v>8</v>
      </c>
      <c r="T11" s="24"/>
      <c r="U11" s="24"/>
      <c r="V11" s="24"/>
      <c r="W11" s="24"/>
      <c r="X11" s="24"/>
      <c r="Y11" s="24"/>
      <c r="Z11" s="49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47">
        <f>B11+E11+H11+K11+N11+Q11+T11+W11+Z11+AC11+AF11+AI11</f>
        <v>37.200000000000003</v>
      </c>
      <c r="AM11" s="47">
        <f t="shared" si="33"/>
        <v>48.5</v>
      </c>
      <c r="AN11" s="47">
        <f t="shared" si="33"/>
        <v>46</v>
      </c>
      <c r="AO11" s="47">
        <f>B42+T43+AV41+BF42</f>
        <v>39.699999999999996</v>
      </c>
      <c r="AP11" s="47">
        <f t="shared" ref="AP11:AQ11" si="40">C42+U43+AW41+BG42</f>
        <v>51.6</v>
      </c>
      <c r="AQ11" s="47">
        <f t="shared" si="40"/>
        <v>48.6</v>
      </c>
      <c r="AR11" s="48">
        <f t="shared" ref="AR11:AR31" si="41">AL11/AO11</f>
        <v>0.93702770780856437</v>
      </c>
      <c r="AS11" s="48">
        <f t="shared" si="35"/>
        <v>0.93992248062015504</v>
      </c>
      <c r="AT11" s="48">
        <f t="shared" si="36"/>
        <v>0.94650205761316875</v>
      </c>
    </row>
    <row r="12" spans="1:47" ht="15" customHeight="1" x14ac:dyDescent="0.2">
      <c r="A12" s="50" t="s">
        <v>248</v>
      </c>
      <c r="B12" s="47">
        <f>H46+H47+AC44+BA44+BK43</f>
        <v>14.9</v>
      </c>
      <c r="C12" s="47">
        <f t="shared" ref="C12:D12" si="42">I46+I47+AD44+BB44+BL43</f>
        <v>16.899999999999999</v>
      </c>
      <c r="D12" s="47">
        <f t="shared" si="42"/>
        <v>16.3</v>
      </c>
      <c r="E12" s="24"/>
      <c r="F12" s="24"/>
      <c r="G12" s="24"/>
      <c r="H12" s="47">
        <f>AC45</f>
        <v>1.5</v>
      </c>
      <c r="I12" s="47">
        <f t="shared" ref="I12:J12" si="43">AD45</f>
        <v>1.8</v>
      </c>
      <c r="J12" s="47">
        <f t="shared" si="43"/>
        <v>1.7</v>
      </c>
      <c r="K12" s="24"/>
      <c r="L12" s="24"/>
      <c r="M12" s="24"/>
      <c r="N12" s="24"/>
      <c r="O12" s="24"/>
      <c r="P12" s="24"/>
      <c r="Q12" s="47"/>
      <c r="R12" s="24"/>
      <c r="S12" s="24"/>
      <c r="T12" s="24"/>
      <c r="U12" s="24"/>
      <c r="V12" s="24"/>
      <c r="W12" s="24"/>
      <c r="X12" s="24"/>
      <c r="Y12" s="24"/>
      <c r="Z12" s="49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47">
        <f t="shared" ref="AL12:AL30" si="44">B12+E12+H12+K12+N12+Q12+T12+W12+Z12+AC12+AF12+AI12</f>
        <v>16.399999999999999</v>
      </c>
      <c r="AM12" s="47">
        <f t="shared" si="33"/>
        <v>18.7</v>
      </c>
      <c r="AN12" s="47">
        <f t="shared" si="33"/>
        <v>18</v>
      </c>
      <c r="AO12" s="47">
        <f>B46+T44+AV44+BF43</f>
        <v>36.799999999999997</v>
      </c>
      <c r="AP12" s="47">
        <f t="shared" ref="AP12:AQ12" si="45">C46+U44+AW44+BG43</f>
        <v>40.1</v>
      </c>
      <c r="AQ12" s="47">
        <f t="shared" si="45"/>
        <v>38.5</v>
      </c>
      <c r="AR12" s="48">
        <f t="shared" si="41"/>
        <v>0.44565217391304346</v>
      </c>
      <c r="AS12" s="48">
        <f t="shared" si="35"/>
        <v>0.46633416458852867</v>
      </c>
      <c r="AT12" s="48">
        <f t="shared" si="36"/>
        <v>0.46753246753246752</v>
      </c>
    </row>
    <row r="13" spans="1:47" ht="15" customHeight="1" x14ac:dyDescent="0.2">
      <c r="A13" s="50" t="s">
        <v>259</v>
      </c>
      <c r="B13" s="24"/>
      <c r="C13" s="24"/>
      <c r="D13" s="24"/>
      <c r="E13" s="24"/>
      <c r="F13" s="24"/>
      <c r="G13" s="24"/>
      <c r="H13" s="24"/>
      <c r="I13" s="24"/>
      <c r="J13" s="24"/>
      <c r="K13" s="47"/>
      <c r="L13" s="47"/>
      <c r="M13" s="47"/>
      <c r="N13" s="24"/>
      <c r="O13" s="24"/>
      <c r="P13" s="24"/>
      <c r="Q13" s="47"/>
      <c r="R13" s="24"/>
      <c r="S13" s="24"/>
      <c r="T13" s="24"/>
      <c r="U13" s="24"/>
      <c r="V13" s="24"/>
      <c r="W13" s="47">
        <f>AC46</f>
        <v>63.1</v>
      </c>
      <c r="X13" s="47">
        <f t="shared" ref="X13:Y13" si="46">AD46</f>
        <v>62.2</v>
      </c>
      <c r="Y13" s="47">
        <f t="shared" si="46"/>
        <v>71.900000000000006</v>
      </c>
      <c r="Z13" s="49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47">
        <f t="shared" si="44"/>
        <v>63.1</v>
      </c>
      <c r="AM13" s="47">
        <f t="shared" si="33"/>
        <v>62.2</v>
      </c>
      <c r="AN13" s="47">
        <f t="shared" si="33"/>
        <v>71.900000000000006</v>
      </c>
      <c r="AO13" s="47">
        <f>T46</f>
        <v>67.3</v>
      </c>
      <c r="AP13" s="47">
        <f t="shared" ref="AP13:AQ13" si="47">U46</f>
        <v>66.2</v>
      </c>
      <c r="AQ13" s="47">
        <f t="shared" si="47"/>
        <v>75.7</v>
      </c>
      <c r="AR13" s="48">
        <f t="shared" si="41"/>
        <v>0.93759286775631512</v>
      </c>
      <c r="AS13" s="48">
        <f t="shared" si="35"/>
        <v>0.93957703927492442</v>
      </c>
      <c r="AT13" s="48">
        <f t="shared" si="36"/>
        <v>0.94980184940554824</v>
      </c>
    </row>
    <row r="14" spans="1:47" ht="15" customHeight="1" x14ac:dyDescent="0.2">
      <c r="A14" s="50" t="s">
        <v>260</v>
      </c>
      <c r="B14" s="47">
        <f>AC47</f>
        <v>1.1000000000000001</v>
      </c>
      <c r="C14" s="47">
        <f t="shared" ref="C14:D14" si="48">AD47</f>
        <v>1.3</v>
      </c>
      <c r="D14" s="47">
        <f t="shared" si="48"/>
        <v>1.2</v>
      </c>
      <c r="E14" s="24"/>
      <c r="F14" s="24"/>
      <c r="G14" s="24"/>
      <c r="H14" s="47">
        <f>H48</f>
        <v>1.5</v>
      </c>
      <c r="I14" s="47">
        <f t="shared" ref="I14:J14" si="49">I48</f>
        <v>1.7</v>
      </c>
      <c r="J14" s="47">
        <f t="shared" si="49"/>
        <v>1.7</v>
      </c>
      <c r="K14" s="47">
        <f>AQ41</f>
        <v>0.2</v>
      </c>
      <c r="L14" s="47">
        <f t="shared" ref="L14:M14" si="50">AR41</f>
        <v>0.4</v>
      </c>
      <c r="M14" s="47">
        <f t="shared" si="50"/>
        <v>0.3</v>
      </c>
      <c r="N14" s="24"/>
      <c r="O14" s="24"/>
      <c r="P14" s="24"/>
      <c r="Q14" s="47">
        <f>AC48</f>
        <v>12.600000000000001</v>
      </c>
      <c r="R14" s="47">
        <f t="shared" ref="R14:S14" si="51">AD48</f>
        <v>17.7</v>
      </c>
      <c r="S14" s="47">
        <f t="shared" si="51"/>
        <v>18.399999999999999</v>
      </c>
      <c r="T14" s="24"/>
      <c r="U14" s="24"/>
      <c r="V14" s="24"/>
      <c r="W14" s="24"/>
      <c r="X14" s="24"/>
      <c r="Y14" s="24"/>
      <c r="Z14" s="49"/>
      <c r="AA14" s="24"/>
      <c r="AB14" s="24"/>
      <c r="AC14" s="24"/>
      <c r="AD14" s="24"/>
      <c r="AE14" s="24"/>
      <c r="AF14" s="24"/>
      <c r="AG14" s="24"/>
      <c r="AH14" s="24"/>
      <c r="AI14" s="47"/>
      <c r="AJ14" s="24"/>
      <c r="AK14" s="24"/>
      <c r="AL14" s="47">
        <f t="shared" si="44"/>
        <v>15.400000000000002</v>
      </c>
      <c r="AM14" s="47">
        <f t="shared" si="33"/>
        <v>21.099999999999998</v>
      </c>
      <c r="AN14" s="47">
        <f t="shared" si="33"/>
        <v>21.599999999999998</v>
      </c>
      <c r="AO14" s="47">
        <f>B48+T47+AL41+BF44</f>
        <v>20.5</v>
      </c>
      <c r="AP14" s="47">
        <f t="shared" ref="AP14:AQ14" si="52">C48+U47+AM41+BG44</f>
        <v>31.599999999999998</v>
      </c>
      <c r="AQ14" s="47">
        <f t="shared" si="52"/>
        <v>29</v>
      </c>
      <c r="AR14" s="48">
        <f t="shared" si="41"/>
        <v>0.75121951219512206</v>
      </c>
      <c r="AS14" s="48">
        <f t="shared" si="35"/>
        <v>0.66772151898734178</v>
      </c>
      <c r="AT14" s="48">
        <f t="shared" si="36"/>
        <v>0.74482758620689649</v>
      </c>
    </row>
    <row r="15" spans="1:47" ht="15" customHeight="1" x14ac:dyDescent="0.2">
      <c r="A15" s="50" t="s">
        <v>261</v>
      </c>
      <c r="B15" s="24"/>
      <c r="C15" s="24"/>
      <c r="D15" s="24"/>
      <c r="E15" s="24"/>
      <c r="F15" s="24"/>
      <c r="G15" s="24"/>
      <c r="H15" s="47">
        <f>H49</f>
        <v>4.4000000000000004</v>
      </c>
      <c r="I15" s="47">
        <f t="shared" ref="I15:J15" si="53">I49</f>
        <v>5.8000000000000007</v>
      </c>
      <c r="J15" s="47">
        <f t="shared" si="53"/>
        <v>4.8</v>
      </c>
      <c r="K15" s="47">
        <f>H50+H51+BK45</f>
        <v>22</v>
      </c>
      <c r="L15" s="47">
        <f t="shared" ref="L15:M15" si="54">I50+I51+BL45</f>
        <v>26.6</v>
      </c>
      <c r="M15" s="47">
        <f t="shared" si="54"/>
        <v>23</v>
      </c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49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47">
        <f t="shared" si="44"/>
        <v>26.4</v>
      </c>
      <c r="AM15" s="47">
        <f t="shared" si="33"/>
        <v>32.400000000000006</v>
      </c>
      <c r="AN15" s="47">
        <f t="shared" si="33"/>
        <v>27.8</v>
      </c>
      <c r="AO15" s="47">
        <f>B49+BF45</f>
        <v>29.499999999999996</v>
      </c>
      <c r="AP15" s="47">
        <f t="shared" ref="AP15:AQ15" si="55">C49+BG45</f>
        <v>35.900000000000006</v>
      </c>
      <c r="AQ15" s="47">
        <f t="shared" si="55"/>
        <v>31.099999999999998</v>
      </c>
      <c r="AR15" s="48">
        <f t="shared" si="41"/>
        <v>0.89491525423728824</v>
      </c>
      <c r="AS15" s="48">
        <f t="shared" si="35"/>
        <v>0.90250696378830086</v>
      </c>
      <c r="AT15" s="48">
        <f t="shared" si="36"/>
        <v>0.89389067524115762</v>
      </c>
    </row>
    <row r="16" spans="1:47" ht="15" customHeight="1" x14ac:dyDescent="0.2">
      <c r="A16" s="50" t="s">
        <v>262</v>
      </c>
      <c r="B16" s="47">
        <f>BA45</f>
        <v>1.8</v>
      </c>
      <c r="C16" s="47">
        <f t="shared" ref="C16:D16" si="56">BB45</f>
        <v>2</v>
      </c>
      <c r="D16" s="47">
        <f t="shared" si="56"/>
        <v>1.8</v>
      </c>
      <c r="E16" s="24"/>
      <c r="F16" s="24"/>
      <c r="G16" s="24"/>
      <c r="H16" s="47">
        <f>H52</f>
        <v>7.1</v>
      </c>
      <c r="I16" s="47">
        <f t="shared" ref="I16:J16" si="57">I52</f>
        <v>8.1999999999999993</v>
      </c>
      <c r="J16" s="47">
        <f t="shared" si="57"/>
        <v>7.9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49"/>
      <c r="AA16" s="24"/>
      <c r="AB16" s="24"/>
      <c r="AC16" s="24"/>
      <c r="AD16" s="24"/>
      <c r="AE16" s="24"/>
      <c r="AF16" s="47">
        <f>AC49</f>
        <v>6.6</v>
      </c>
      <c r="AG16" s="47">
        <f t="shared" ref="AG16:AH16" si="58">AD49</f>
        <v>10.7</v>
      </c>
      <c r="AH16" s="47">
        <f t="shared" si="58"/>
        <v>5.6</v>
      </c>
      <c r="AI16" s="24"/>
      <c r="AJ16" s="24"/>
      <c r="AK16" s="24"/>
      <c r="AL16" s="47">
        <f t="shared" si="44"/>
        <v>15.5</v>
      </c>
      <c r="AM16" s="47">
        <f t="shared" si="33"/>
        <v>20.9</v>
      </c>
      <c r="AN16" s="47">
        <f t="shared" si="33"/>
        <v>15.3</v>
      </c>
      <c r="AO16" s="47">
        <f>B52+T49+AV45</f>
        <v>32.599999999999994</v>
      </c>
      <c r="AP16" s="47">
        <f t="shared" ref="AP16:AQ16" si="59">C52+U49+AW45</f>
        <v>41.8</v>
      </c>
      <c r="AQ16" s="47">
        <f t="shared" si="59"/>
        <v>36.299999999999997</v>
      </c>
      <c r="AR16" s="48">
        <f t="shared" si="41"/>
        <v>0.47546012269938659</v>
      </c>
      <c r="AS16" s="48">
        <f t="shared" si="35"/>
        <v>0.5</v>
      </c>
      <c r="AT16" s="48">
        <f t="shared" si="36"/>
        <v>0.42148760330578516</v>
      </c>
    </row>
    <row r="17" spans="1:46" ht="15" customHeight="1" x14ac:dyDescent="0.2">
      <c r="A17" s="50" t="s">
        <v>263</v>
      </c>
      <c r="B17" s="24"/>
      <c r="C17" s="24"/>
      <c r="D17" s="24"/>
      <c r="E17" s="24"/>
      <c r="F17" s="24"/>
      <c r="G17" s="24"/>
      <c r="H17" s="47">
        <f>AC50</f>
        <v>7.3</v>
      </c>
      <c r="I17" s="47">
        <f>AD50</f>
        <v>9.4</v>
      </c>
      <c r="J17" s="47">
        <f>AE50</f>
        <v>9</v>
      </c>
      <c r="K17" s="47">
        <f>H53+AC51</f>
        <v>11.4</v>
      </c>
      <c r="L17" s="47">
        <f t="shared" ref="L17:M17" si="60">I53+AD51</f>
        <v>20.3</v>
      </c>
      <c r="M17" s="47">
        <f t="shared" si="60"/>
        <v>21.2</v>
      </c>
      <c r="N17" s="24"/>
      <c r="O17" s="24"/>
      <c r="P17" s="24"/>
      <c r="Q17" s="24"/>
      <c r="R17" s="24"/>
      <c r="S17" s="24"/>
      <c r="T17" s="24"/>
      <c r="U17" s="24"/>
      <c r="V17" s="24"/>
      <c r="W17" s="47">
        <f>AC52</f>
        <v>1.9</v>
      </c>
      <c r="X17" s="47">
        <f t="shared" ref="X17:Y17" si="61">AD52</f>
        <v>1.5</v>
      </c>
      <c r="Y17" s="47">
        <f t="shared" si="61"/>
        <v>2</v>
      </c>
      <c r="Z17" s="49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47">
        <f t="shared" si="44"/>
        <v>20.599999999999998</v>
      </c>
      <c r="AM17" s="47">
        <f t="shared" si="33"/>
        <v>31.200000000000003</v>
      </c>
      <c r="AN17" s="47">
        <f t="shared" si="33"/>
        <v>32.200000000000003</v>
      </c>
      <c r="AO17" s="47">
        <f>B53+T50</f>
        <v>23</v>
      </c>
      <c r="AP17" s="47">
        <f t="shared" ref="AP17:AQ17" si="62">C53+U50</f>
        <v>33.6</v>
      </c>
      <c r="AQ17" s="47">
        <f t="shared" si="62"/>
        <v>34.299999999999997</v>
      </c>
      <c r="AR17" s="48">
        <f t="shared" si="41"/>
        <v>0.89565217391304341</v>
      </c>
      <c r="AS17" s="48">
        <f t="shared" si="35"/>
        <v>0.9285714285714286</v>
      </c>
      <c r="AT17" s="48">
        <f t="shared" si="36"/>
        <v>0.93877551020408179</v>
      </c>
    </row>
    <row r="18" spans="1:46" ht="15" customHeight="1" x14ac:dyDescent="0.2">
      <c r="A18" s="50" t="s">
        <v>264</v>
      </c>
      <c r="B18" s="24"/>
      <c r="C18" s="24"/>
      <c r="D18" s="24"/>
      <c r="F18" s="24"/>
      <c r="G18" s="47"/>
      <c r="H18" s="47">
        <f>H54</f>
        <v>4.5</v>
      </c>
      <c r="I18" s="47">
        <f t="shared" ref="I18" si="63">I54</f>
        <v>8.1999999999999993</v>
      </c>
      <c r="J18" s="47">
        <f>J54</f>
        <v>8.4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49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47">
        <f t="shared" si="44"/>
        <v>4.5</v>
      </c>
      <c r="AM18" s="47">
        <f t="shared" si="33"/>
        <v>8.1999999999999993</v>
      </c>
      <c r="AN18" s="47">
        <f t="shared" si="33"/>
        <v>8.4</v>
      </c>
      <c r="AO18" s="47">
        <f>B54+T53</f>
        <v>46.5261</v>
      </c>
      <c r="AP18" s="47">
        <f t="shared" ref="AP18:AQ18" si="64">C54+U53</f>
        <v>51.469499999999996</v>
      </c>
      <c r="AQ18" s="47">
        <f t="shared" si="64"/>
        <v>49.011199999999995</v>
      </c>
      <c r="AR18" s="48">
        <f t="shared" si="41"/>
        <v>9.6719905601372128E-2</v>
      </c>
      <c r="AS18" s="48">
        <f t="shared" si="35"/>
        <v>0.15931765414468763</v>
      </c>
      <c r="AT18" s="48">
        <f t="shared" si="36"/>
        <v>0.1713893967093236</v>
      </c>
    </row>
    <row r="19" spans="1:46" ht="15" customHeight="1" x14ac:dyDescent="0.2">
      <c r="A19" s="50" t="s">
        <v>265</v>
      </c>
      <c r="B19" s="24"/>
      <c r="C19" s="24"/>
      <c r="D19" s="24"/>
      <c r="E19" s="24"/>
      <c r="F19" s="24"/>
      <c r="G19" s="24"/>
      <c r="H19" s="24"/>
      <c r="I19" s="24"/>
      <c r="J19" s="24"/>
      <c r="K19" s="47">
        <f>AC54</f>
        <v>9.6999999999999993</v>
      </c>
      <c r="L19" s="47">
        <f t="shared" ref="L19:M19" si="65">AD54</f>
        <v>16.3</v>
      </c>
      <c r="M19" s="47">
        <f t="shared" si="65"/>
        <v>14.2</v>
      </c>
      <c r="N19" s="47"/>
      <c r="O19" s="24"/>
      <c r="P19" s="24"/>
      <c r="Q19" s="24"/>
      <c r="R19" s="24"/>
      <c r="S19" s="24"/>
      <c r="T19" s="24"/>
      <c r="U19" s="24"/>
      <c r="V19" s="24"/>
      <c r="W19" s="47">
        <f>AC55</f>
        <v>8.9</v>
      </c>
      <c r="X19" s="47">
        <f t="shared" ref="X19:Y19" si="66">AD55</f>
        <v>5.2</v>
      </c>
      <c r="Y19" s="47">
        <f t="shared" si="66"/>
        <v>8.5</v>
      </c>
      <c r="Z19" s="49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47">
        <f t="shared" si="44"/>
        <v>18.600000000000001</v>
      </c>
      <c r="AM19" s="47">
        <f t="shared" si="33"/>
        <v>21.5</v>
      </c>
      <c r="AN19" s="47">
        <f t="shared" si="33"/>
        <v>22.7</v>
      </c>
      <c r="AO19" s="47">
        <f>T54+BF46</f>
        <v>40.70000000000001</v>
      </c>
      <c r="AP19" s="47">
        <f t="shared" ref="AP19:AQ19" si="67">U54+BG46</f>
        <v>46.900000000000013</v>
      </c>
      <c r="AQ19" s="47">
        <f t="shared" si="67"/>
        <v>47.2</v>
      </c>
      <c r="AR19" s="48">
        <f t="shared" si="41"/>
        <v>0.45700245700245695</v>
      </c>
      <c r="AS19" s="48">
        <f t="shared" si="35"/>
        <v>0.45842217484008518</v>
      </c>
      <c r="AT19" s="48">
        <f t="shared" si="36"/>
        <v>0.48093220338983045</v>
      </c>
    </row>
    <row r="20" spans="1:46" ht="15" customHeight="1" x14ac:dyDescent="0.2">
      <c r="A20" s="50" t="s">
        <v>266</v>
      </c>
      <c r="B20" s="24"/>
      <c r="C20" s="24"/>
      <c r="D20" s="24"/>
      <c r="E20" s="24"/>
      <c r="F20" s="24"/>
      <c r="G20" s="24"/>
      <c r="H20" s="24"/>
      <c r="I20" s="24"/>
      <c r="J20" s="24"/>
      <c r="K20" s="47">
        <f>AC56+AC57+AQ42</f>
        <v>19.5</v>
      </c>
      <c r="L20" s="47">
        <f t="shared" ref="L20:M20" si="68">AD56+AD57+AR42</f>
        <v>19.3</v>
      </c>
      <c r="M20" s="47">
        <f t="shared" si="68"/>
        <v>15.4</v>
      </c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49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47">
        <f t="shared" si="44"/>
        <v>19.5</v>
      </c>
      <c r="AM20" s="47">
        <f t="shared" si="33"/>
        <v>19.3</v>
      </c>
      <c r="AN20" s="47">
        <f t="shared" si="33"/>
        <v>15.4</v>
      </c>
      <c r="AO20" s="47">
        <f>T56+AL42</f>
        <v>31.299999999999997</v>
      </c>
      <c r="AP20" s="47">
        <f t="shared" ref="AP20:AQ20" si="69">U56+AM42</f>
        <v>29.299999999999997</v>
      </c>
      <c r="AQ20" s="47">
        <f t="shared" si="69"/>
        <v>27.400000000000002</v>
      </c>
      <c r="AR20" s="48">
        <f t="shared" si="41"/>
        <v>0.62300319488817901</v>
      </c>
      <c r="AS20" s="48">
        <f t="shared" si="35"/>
        <v>0.65870307167235509</v>
      </c>
      <c r="AT20" s="48">
        <f t="shared" si="36"/>
        <v>0.56204379562043794</v>
      </c>
    </row>
    <row r="21" spans="1:46" ht="15" customHeight="1" x14ac:dyDescent="0.2">
      <c r="A21" s="50" t="s">
        <v>267</v>
      </c>
      <c r="B21" s="24"/>
      <c r="C21" s="24"/>
      <c r="D21" s="24"/>
      <c r="E21" s="24"/>
      <c r="F21" s="24"/>
      <c r="G21" s="24"/>
      <c r="H21" s="24"/>
      <c r="I21" s="24"/>
      <c r="J21" s="24"/>
      <c r="K21" s="47"/>
      <c r="L21" s="47"/>
      <c r="M21" s="47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49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47">
        <f t="shared" si="44"/>
        <v>0</v>
      </c>
      <c r="AM21" s="47">
        <f t="shared" si="33"/>
        <v>0</v>
      </c>
      <c r="AN21" s="47">
        <f t="shared" si="33"/>
        <v>0</v>
      </c>
      <c r="AO21" s="47">
        <f>T58</f>
        <v>41.9</v>
      </c>
      <c r="AP21" s="47">
        <f t="shared" ref="AP21:AQ21" si="70">U58</f>
        <v>44.8</v>
      </c>
      <c r="AQ21" s="47">
        <f t="shared" si="70"/>
        <v>43.1</v>
      </c>
      <c r="AR21" s="48">
        <f t="shared" si="41"/>
        <v>0</v>
      </c>
      <c r="AS21" s="48">
        <f t="shared" si="35"/>
        <v>0</v>
      </c>
      <c r="AT21" s="48">
        <f t="shared" si="36"/>
        <v>0</v>
      </c>
    </row>
    <row r="22" spans="1:46" ht="15" customHeight="1" x14ac:dyDescent="0.2">
      <c r="A22" s="50" t="s">
        <v>268</v>
      </c>
      <c r="B22" s="24"/>
      <c r="C22" s="24"/>
      <c r="D22" s="24"/>
      <c r="E22" s="24"/>
      <c r="F22" s="24"/>
      <c r="G22" s="24"/>
      <c r="H22" s="24"/>
      <c r="I22" s="24"/>
      <c r="J22" s="24"/>
      <c r="K22" s="47">
        <f>AC59</f>
        <v>9.6999999999999993</v>
      </c>
      <c r="L22" s="47">
        <f t="shared" ref="L22:M22" si="71">AD59</f>
        <v>11</v>
      </c>
      <c r="M22" s="47">
        <f t="shared" si="71"/>
        <v>11.1</v>
      </c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49"/>
      <c r="AA22" s="24"/>
      <c r="AB22" s="24"/>
      <c r="AC22" s="47">
        <f>H55</f>
        <v>19.5</v>
      </c>
      <c r="AD22" s="47">
        <f t="shared" ref="AD22:AE22" si="72">I55</f>
        <v>32.200000000000003</v>
      </c>
      <c r="AE22" s="47">
        <f t="shared" si="72"/>
        <v>26.5</v>
      </c>
      <c r="AF22" s="24"/>
      <c r="AG22" s="24"/>
      <c r="AH22" s="24"/>
      <c r="AI22" s="24"/>
      <c r="AJ22" s="24"/>
      <c r="AK22" s="24"/>
      <c r="AL22" s="47">
        <f t="shared" si="44"/>
        <v>29.2</v>
      </c>
      <c r="AM22" s="47">
        <f t="shared" si="33"/>
        <v>43.2</v>
      </c>
      <c r="AN22" s="47">
        <f t="shared" si="33"/>
        <v>37.6</v>
      </c>
      <c r="AO22" s="47">
        <f>B55+T59</f>
        <v>29.2</v>
      </c>
      <c r="AP22" s="47">
        <f t="shared" ref="AP22:AQ22" si="73">C55+U59</f>
        <v>43.2</v>
      </c>
      <c r="AQ22" s="47">
        <f t="shared" si="73"/>
        <v>37.6</v>
      </c>
      <c r="AR22" s="48">
        <f>AL22/AO22</f>
        <v>1</v>
      </c>
      <c r="AS22" s="48">
        <f t="shared" si="35"/>
        <v>1</v>
      </c>
      <c r="AT22" s="48">
        <f t="shared" si="36"/>
        <v>1</v>
      </c>
    </row>
    <row r="23" spans="1:46" ht="15" customHeight="1" x14ac:dyDescent="0.2">
      <c r="A23" s="50" t="s">
        <v>269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47">
        <f>AC60</f>
        <v>16.100000000000001</v>
      </c>
      <c r="R23" s="47">
        <f t="shared" ref="R23:S23" si="74">AD60</f>
        <v>17.899999999999999</v>
      </c>
      <c r="S23" s="47">
        <f t="shared" si="74"/>
        <v>17.899999999999999</v>
      </c>
      <c r="T23" s="47">
        <f>H56</f>
        <v>17.399999999999999</v>
      </c>
      <c r="U23" s="47">
        <f t="shared" ref="U23:V23" si="75">I56</f>
        <v>13.799999999999999</v>
      </c>
      <c r="V23" s="47">
        <f t="shared" si="75"/>
        <v>13.7</v>
      </c>
      <c r="W23" s="24"/>
      <c r="X23" s="24"/>
      <c r="Y23" s="24"/>
      <c r="Z23" s="49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47">
        <f t="shared" si="44"/>
        <v>33.5</v>
      </c>
      <c r="AM23" s="47">
        <f t="shared" si="33"/>
        <v>31.699999999999996</v>
      </c>
      <c r="AN23" s="47">
        <f t="shared" si="33"/>
        <v>31.599999999999998</v>
      </c>
      <c r="AO23" s="47">
        <f>B56+T60</f>
        <v>33.5</v>
      </c>
      <c r="AP23" s="47">
        <f t="shared" ref="AP23:AQ23" si="76">C56+U60</f>
        <v>31.699999999999996</v>
      </c>
      <c r="AQ23" s="47">
        <f t="shared" si="76"/>
        <v>31.599999999999998</v>
      </c>
      <c r="AR23" s="48">
        <f t="shared" si="41"/>
        <v>1</v>
      </c>
      <c r="AS23" s="48">
        <f t="shared" si="35"/>
        <v>1</v>
      </c>
      <c r="AT23" s="48">
        <f t="shared" si="36"/>
        <v>1</v>
      </c>
    </row>
    <row r="24" spans="1:46" ht="15" customHeight="1" x14ac:dyDescent="0.2">
      <c r="A24" s="50" t="s">
        <v>270</v>
      </c>
      <c r="B24" s="47">
        <f>H57</f>
        <v>4.2</v>
      </c>
      <c r="C24" s="47">
        <f t="shared" ref="C24:D24" si="77">I57</f>
        <v>4.5999999999999996</v>
      </c>
      <c r="D24" s="47">
        <f t="shared" si="77"/>
        <v>4.5</v>
      </c>
      <c r="E24" s="24"/>
      <c r="F24" s="24"/>
      <c r="G24" s="24"/>
      <c r="H24" s="24"/>
      <c r="I24" s="24"/>
      <c r="J24" s="24"/>
      <c r="K24" s="47">
        <f>H58</f>
        <v>1.9</v>
      </c>
      <c r="L24" s="47">
        <f t="shared" ref="L24:M24" si="78">I58</f>
        <v>3.7</v>
      </c>
      <c r="M24" s="47">
        <f t="shared" si="78"/>
        <v>2.4</v>
      </c>
      <c r="N24" s="24"/>
      <c r="O24" s="24"/>
      <c r="P24" s="24"/>
      <c r="Q24" s="47">
        <f>BA46</f>
        <v>3</v>
      </c>
      <c r="R24" s="47">
        <f t="shared" ref="R24:S24" si="79">BB46</f>
        <v>3.2</v>
      </c>
      <c r="S24" s="47">
        <f t="shared" si="79"/>
        <v>2.5</v>
      </c>
      <c r="T24" s="47">
        <f>H59</f>
        <v>17.2</v>
      </c>
      <c r="U24" s="47">
        <f t="shared" ref="U24" si="80">I59</f>
        <v>17.399999999999999</v>
      </c>
      <c r="V24" s="47">
        <f>J59</f>
        <v>17.3</v>
      </c>
      <c r="W24" s="24"/>
      <c r="X24" s="24"/>
      <c r="Y24" s="24"/>
      <c r="Z24" s="49"/>
      <c r="AA24" s="24"/>
      <c r="AB24" s="24"/>
      <c r="AC24" s="24"/>
      <c r="AD24" s="24"/>
      <c r="AE24" s="24"/>
      <c r="AF24" s="24"/>
      <c r="AG24" s="24"/>
      <c r="AH24" s="24"/>
      <c r="AI24" s="47"/>
      <c r="AJ24" s="24"/>
      <c r="AK24" s="24"/>
      <c r="AL24" s="47">
        <f>B24+E24+H24+K24+N24+Q24+T24+W24+Z24+AC24+AF24+AI24</f>
        <v>26.299999999999997</v>
      </c>
      <c r="AM24" s="47">
        <f t="shared" si="33"/>
        <v>28.9</v>
      </c>
      <c r="AN24" s="47">
        <f t="shared" si="33"/>
        <v>26.700000000000003</v>
      </c>
      <c r="AO24" s="47">
        <f>B57+AV46</f>
        <v>26.299999999999997</v>
      </c>
      <c r="AP24" s="47">
        <f t="shared" ref="AP24:AQ24" si="81">C57+AW46</f>
        <v>28.9</v>
      </c>
      <c r="AQ24" s="47">
        <f t="shared" si="81"/>
        <v>26.7</v>
      </c>
      <c r="AR24" s="48">
        <f>AL24/AO24</f>
        <v>1</v>
      </c>
      <c r="AS24" s="48">
        <f>AM24/AP24</f>
        <v>1</v>
      </c>
      <c r="AT24" s="48">
        <f>AN24/AQ24</f>
        <v>1.0000000000000002</v>
      </c>
    </row>
    <row r="25" spans="1:46" ht="15" customHeight="1" x14ac:dyDescent="0.2">
      <c r="A25" s="50" t="s">
        <v>271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49"/>
      <c r="AA25" s="24"/>
      <c r="AB25" s="24"/>
      <c r="AC25" s="47">
        <f>AC61</f>
        <v>39.799999999999997</v>
      </c>
      <c r="AD25" s="47">
        <f t="shared" ref="AD25:AE25" si="82">AD61</f>
        <v>40.299999999999997</v>
      </c>
      <c r="AE25" s="47">
        <f t="shared" si="82"/>
        <v>39.9</v>
      </c>
      <c r="AF25" s="47">
        <f>H60</f>
        <v>6.4</v>
      </c>
      <c r="AG25" s="47">
        <f t="shared" ref="AG25:AH25" si="83">I60</f>
        <v>13.6</v>
      </c>
      <c r="AH25" s="47">
        <f t="shared" si="83"/>
        <v>11.5</v>
      </c>
      <c r="AI25" s="24"/>
      <c r="AJ25" s="24"/>
      <c r="AK25" s="24"/>
      <c r="AL25" s="47">
        <f t="shared" si="44"/>
        <v>46.199999999999996</v>
      </c>
      <c r="AM25" s="47">
        <f t="shared" si="33"/>
        <v>53.9</v>
      </c>
      <c r="AN25" s="47">
        <f t="shared" si="33"/>
        <v>51.4</v>
      </c>
      <c r="AO25" s="47">
        <f>B60+T61</f>
        <v>46.199999999999996</v>
      </c>
      <c r="AP25" s="47">
        <f t="shared" ref="AP25:AQ25" si="84">C60+U61</f>
        <v>53.9</v>
      </c>
      <c r="AQ25" s="47">
        <f t="shared" si="84"/>
        <v>51.4</v>
      </c>
      <c r="AR25" s="48">
        <f t="shared" si="41"/>
        <v>1</v>
      </c>
      <c r="AS25" s="48">
        <f t="shared" si="35"/>
        <v>1</v>
      </c>
      <c r="AT25" s="48">
        <f t="shared" si="36"/>
        <v>1</v>
      </c>
    </row>
    <row r="26" spans="1:46" ht="15" customHeight="1" x14ac:dyDescent="0.2">
      <c r="A26" s="50" t="s">
        <v>272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49"/>
      <c r="AA26" s="24"/>
      <c r="AB26" s="24"/>
      <c r="AC26" s="24"/>
      <c r="AD26" s="24"/>
      <c r="AE26" s="24"/>
      <c r="AF26" s="47">
        <f>AC62</f>
        <v>33.200000000000003</v>
      </c>
      <c r="AG26" s="47">
        <f t="shared" ref="AG26:AH26" si="85">AD62</f>
        <v>25.6</v>
      </c>
      <c r="AH26" s="47">
        <f t="shared" si="85"/>
        <v>37.700000000000003</v>
      </c>
      <c r="AI26" s="24"/>
      <c r="AJ26" s="24"/>
      <c r="AK26" s="24"/>
      <c r="AL26" s="47">
        <f t="shared" si="44"/>
        <v>33.200000000000003</v>
      </c>
      <c r="AM26" s="47">
        <f t="shared" ref="AM26:AM27" si="86">C26+F26+I26+L26+O26+R26+U26+X26+AA26+AD26+AG26+AJ26</f>
        <v>25.6</v>
      </c>
      <c r="AN26" s="47">
        <f t="shared" ref="AN26" si="87">D26+G26+J26+M26+P26+S26+V26+Y26+AB26+AE26+AH26+AK26</f>
        <v>37.700000000000003</v>
      </c>
      <c r="AO26" s="47">
        <f>T62</f>
        <v>33.200000000000003</v>
      </c>
      <c r="AP26" s="47">
        <f t="shared" ref="AP26:AQ26" si="88">U62</f>
        <v>25.6</v>
      </c>
      <c r="AQ26" s="47">
        <f t="shared" si="88"/>
        <v>37.700000000000003</v>
      </c>
      <c r="AR26" s="48">
        <f t="shared" si="41"/>
        <v>1</v>
      </c>
      <c r="AS26" s="48">
        <f t="shared" si="35"/>
        <v>1</v>
      </c>
      <c r="AT26" s="48">
        <f t="shared" si="36"/>
        <v>1</v>
      </c>
    </row>
    <row r="27" spans="1:46" ht="15" customHeight="1" x14ac:dyDescent="0.2">
      <c r="A27" s="50" t="s">
        <v>273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49"/>
      <c r="AA27" s="24"/>
      <c r="AB27" s="24"/>
      <c r="AC27" s="24"/>
      <c r="AD27" s="24"/>
      <c r="AE27" s="24"/>
      <c r="AF27" s="47">
        <f>AC63</f>
        <v>39</v>
      </c>
      <c r="AG27" s="47">
        <f t="shared" ref="AG27:AH27" si="89">AD63</f>
        <v>24</v>
      </c>
      <c r="AH27" s="47">
        <f t="shared" si="89"/>
        <v>28</v>
      </c>
      <c r="AI27" s="47"/>
      <c r="AJ27" s="47"/>
      <c r="AK27" s="47"/>
      <c r="AL27" s="47">
        <f>B27+E27+H27+K27+N27+Q27+T27+W27+Z27+AC27+AF27+AI27</f>
        <v>39</v>
      </c>
      <c r="AM27" s="47">
        <f t="shared" si="86"/>
        <v>24</v>
      </c>
      <c r="AN27" s="47">
        <f>D27+G27+J27+M27+P27+S27+V27+Y27+AB27+AE27+AH27+AK27</f>
        <v>28</v>
      </c>
      <c r="AO27" s="47">
        <f>T63</f>
        <v>39</v>
      </c>
      <c r="AP27" s="47">
        <f t="shared" ref="AP27:AQ27" si="90">U63</f>
        <v>24</v>
      </c>
      <c r="AQ27" s="47">
        <f t="shared" si="90"/>
        <v>28</v>
      </c>
      <c r="AR27" s="48">
        <f t="shared" si="41"/>
        <v>1</v>
      </c>
      <c r="AS27" s="48">
        <f t="shared" si="35"/>
        <v>1</v>
      </c>
      <c r="AT27" s="48">
        <f t="shared" si="36"/>
        <v>1</v>
      </c>
    </row>
    <row r="28" spans="1:46" ht="15" hidden="1" customHeight="1" x14ac:dyDescent="0.2">
      <c r="A28" s="50" t="s">
        <v>274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49"/>
      <c r="AA28" s="24"/>
      <c r="AB28" s="24"/>
      <c r="AC28" s="24"/>
      <c r="AD28" s="24"/>
      <c r="AE28" s="24"/>
      <c r="AF28" s="24"/>
      <c r="AG28" s="24"/>
      <c r="AH28" s="24"/>
      <c r="AI28" s="47"/>
      <c r="AJ28" s="24"/>
      <c r="AK28" s="24"/>
      <c r="AL28" s="47">
        <f t="shared" si="44"/>
        <v>0</v>
      </c>
      <c r="AM28" s="47">
        <f t="shared" ref="AM28:AM34" si="91">C28+F28+I28+L28+O28+R28+U28+X28+AA28+AD28+AG28+AJ28</f>
        <v>0</v>
      </c>
      <c r="AN28" s="47">
        <f t="shared" ref="AN28:AN34" si="92">D28+G28+J28+M28+P28+S28+V28+Y28+AB28+AE28+AH28+AK28</f>
        <v>0</v>
      </c>
      <c r="AO28" s="47">
        <f>K58</f>
        <v>0</v>
      </c>
      <c r="AP28" s="24"/>
      <c r="AQ28" s="24"/>
      <c r="AR28" s="48" t="e">
        <f t="shared" si="41"/>
        <v>#DIV/0!</v>
      </c>
      <c r="AS28" s="48" t="e">
        <f t="shared" si="35"/>
        <v>#DIV/0!</v>
      </c>
      <c r="AT28" s="48" t="e">
        <f t="shared" si="36"/>
        <v>#DIV/0!</v>
      </c>
    </row>
    <row r="29" spans="1:46" ht="15" hidden="1" customHeight="1" x14ac:dyDescent="0.2">
      <c r="A29" s="50" t="s">
        <v>276</v>
      </c>
      <c r="B29" s="4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49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47">
        <f t="shared" si="44"/>
        <v>0</v>
      </c>
      <c r="AM29" s="47">
        <f t="shared" si="91"/>
        <v>0</v>
      </c>
      <c r="AN29" s="47">
        <f t="shared" si="92"/>
        <v>0</v>
      </c>
      <c r="AO29" s="47">
        <f>B55+O50+U46+AA47</f>
        <v>85.7</v>
      </c>
      <c r="AP29" s="24"/>
      <c r="AQ29" s="24"/>
      <c r="AR29" s="48">
        <f t="shared" si="41"/>
        <v>0</v>
      </c>
      <c r="AS29" s="48" t="e">
        <f t="shared" si="35"/>
        <v>#DIV/0!</v>
      </c>
      <c r="AT29" s="48" t="e">
        <f t="shared" si="36"/>
        <v>#DIV/0!</v>
      </c>
    </row>
    <row r="30" spans="1:46" ht="15" hidden="1" customHeight="1" x14ac:dyDescent="0.2">
      <c r="A30" s="50" t="s">
        <v>278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49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47">
        <f t="shared" si="44"/>
        <v>0</v>
      </c>
      <c r="AM30" s="47">
        <f t="shared" si="91"/>
        <v>0</v>
      </c>
      <c r="AN30" s="47">
        <f t="shared" si="92"/>
        <v>0</v>
      </c>
      <c r="AO30" s="47">
        <f>K59</f>
        <v>0</v>
      </c>
      <c r="AP30" s="24"/>
      <c r="AQ30" s="24"/>
      <c r="AR30" s="48" t="e">
        <f t="shared" si="41"/>
        <v>#DIV/0!</v>
      </c>
      <c r="AS30" s="48" t="e">
        <f t="shared" si="35"/>
        <v>#DIV/0!</v>
      </c>
      <c r="AT30" s="48" t="e">
        <f t="shared" si="36"/>
        <v>#DIV/0!</v>
      </c>
    </row>
    <row r="31" spans="1:46" ht="15" hidden="1" customHeight="1" x14ac:dyDescent="0.2">
      <c r="A31" s="50" t="s">
        <v>275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49"/>
      <c r="AA31" s="24"/>
      <c r="AB31" s="24"/>
      <c r="AC31" s="24"/>
      <c r="AD31" s="24"/>
      <c r="AE31" s="24"/>
      <c r="AF31" s="24"/>
      <c r="AG31" s="24"/>
      <c r="AH31" s="24"/>
      <c r="AI31" s="47"/>
      <c r="AJ31" s="47"/>
      <c r="AK31" s="47"/>
      <c r="AL31" s="47">
        <f>B31+E31+H31+K31+N31+Q31+T31+W31+Z31+AC31+AF31+AI31</f>
        <v>0</v>
      </c>
      <c r="AM31" s="47">
        <f t="shared" si="91"/>
        <v>0</v>
      </c>
      <c r="AN31" s="47">
        <f t="shared" si="92"/>
        <v>0</v>
      </c>
      <c r="AO31" s="47"/>
      <c r="AP31" s="47"/>
      <c r="AQ31" s="47"/>
      <c r="AR31" s="48" t="e">
        <f t="shared" si="41"/>
        <v>#DIV/0!</v>
      </c>
      <c r="AS31" s="48" t="e">
        <f t="shared" si="35"/>
        <v>#DIV/0!</v>
      </c>
      <c r="AT31" s="48" t="e">
        <f t="shared" si="36"/>
        <v>#DIV/0!</v>
      </c>
    </row>
    <row r="32" spans="1:46" ht="15" hidden="1" customHeight="1" x14ac:dyDescent="0.2">
      <c r="A32" s="50" t="s">
        <v>276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49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47">
        <f>B32+E32+H32+K32+N32+Q32+T32+W32+Z32+AC32+AF32+AI32</f>
        <v>0</v>
      </c>
      <c r="AM32" s="47">
        <f t="shared" si="91"/>
        <v>0</v>
      </c>
      <c r="AN32" s="47">
        <f t="shared" si="92"/>
        <v>0</v>
      </c>
      <c r="AO32" s="24"/>
      <c r="AP32" s="24"/>
      <c r="AQ32" s="24"/>
      <c r="AR32" s="24"/>
      <c r="AS32" s="24"/>
      <c r="AT32" s="24"/>
    </row>
    <row r="33" spans="1:65" ht="15" hidden="1" customHeight="1" x14ac:dyDescent="0.2">
      <c r="A33" s="50" t="s">
        <v>277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49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47">
        <f>B33+E33+H33+K33+N33+Q33+T33+W33+Z33+AC33+AF33+AI33</f>
        <v>0</v>
      </c>
      <c r="AM33" s="47">
        <f t="shared" si="91"/>
        <v>0</v>
      </c>
      <c r="AN33" s="47">
        <f t="shared" si="92"/>
        <v>0</v>
      </c>
      <c r="AO33" s="24"/>
      <c r="AP33" s="24"/>
      <c r="AQ33" s="24"/>
      <c r="AR33" s="24"/>
      <c r="AS33" s="24"/>
      <c r="AT33" s="24"/>
    </row>
    <row r="34" spans="1:65" ht="15" hidden="1" customHeight="1" x14ac:dyDescent="0.2">
      <c r="A34" s="21" t="s">
        <v>278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49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47">
        <f>B34+E34+H34+K34+N34+Q34+T34+W34+Z34+AC34+AF34+AI34</f>
        <v>0</v>
      </c>
      <c r="AM34" s="47">
        <f t="shared" si="91"/>
        <v>0</v>
      </c>
      <c r="AN34" s="47">
        <f t="shared" si="92"/>
        <v>0</v>
      </c>
      <c r="AO34" s="24"/>
      <c r="AP34" s="24"/>
      <c r="AQ34" s="24"/>
      <c r="AR34" s="24"/>
      <c r="AS34" s="24"/>
      <c r="AT34" s="24"/>
    </row>
    <row r="35" spans="1:65" ht="39" customHeight="1" x14ac:dyDescent="0.2">
      <c r="A35" s="39" t="s">
        <v>279</v>
      </c>
      <c r="B35" s="47">
        <f>SUM(B10:B27)</f>
        <v>44.8</v>
      </c>
      <c r="C35" s="47">
        <f t="shared" ref="C35:AL35" si="93">SUM(C10:C27)</f>
        <v>54.4</v>
      </c>
      <c r="D35" s="47">
        <f t="shared" si="93"/>
        <v>50.900000000000006</v>
      </c>
      <c r="E35" s="47">
        <f t="shared" si="93"/>
        <v>0</v>
      </c>
      <c r="F35" s="47">
        <f t="shared" si="93"/>
        <v>0</v>
      </c>
      <c r="G35" s="47">
        <f>SUM(G10:G27)</f>
        <v>0</v>
      </c>
      <c r="H35" s="47">
        <f t="shared" si="93"/>
        <v>44.199999999999996</v>
      </c>
      <c r="I35" s="47">
        <f t="shared" si="93"/>
        <v>57.099999999999994</v>
      </c>
      <c r="J35" s="47">
        <f t="shared" si="93"/>
        <v>55.8</v>
      </c>
      <c r="K35" s="47">
        <f t="shared" si="93"/>
        <v>74.400000000000006</v>
      </c>
      <c r="L35" s="47">
        <f t="shared" si="93"/>
        <v>97.6</v>
      </c>
      <c r="M35" s="47">
        <f t="shared" si="93"/>
        <v>87.600000000000009</v>
      </c>
      <c r="N35" s="47">
        <f t="shared" si="93"/>
        <v>0</v>
      </c>
      <c r="O35" s="47">
        <f t="shared" si="93"/>
        <v>0</v>
      </c>
      <c r="P35" s="47">
        <f t="shared" si="93"/>
        <v>0</v>
      </c>
      <c r="Q35" s="47">
        <f t="shared" si="93"/>
        <v>38.700000000000003</v>
      </c>
      <c r="R35" s="47">
        <f t="shared" si="93"/>
        <v>47.1</v>
      </c>
      <c r="S35" s="47">
        <f t="shared" si="93"/>
        <v>46.8</v>
      </c>
      <c r="T35" s="47">
        <f t="shared" si="93"/>
        <v>34.599999999999994</v>
      </c>
      <c r="U35" s="47">
        <f t="shared" si="93"/>
        <v>31.199999999999996</v>
      </c>
      <c r="V35" s="47">
        <f t="shared" si="93"/>
        <v>31</v>
      </c>
      <c r="W35" s="47">
        <f t="shared" si="93"/>
        <v>73.900000000000006</v>
      </c>
      <c r="X35" s="47">
        <f t="shared" si="93"/>
        <v>68.900000000000006</v>
      </c>
      <c r="Y35" s="47">
        <f t="shared" si="93"/>
        <v>82.4</v>
      </c>
      <c r="Z35" s="47">
        <f t="shared" si="93"/>
        <v>0</v>
      </c>
      <c r="AA35" s="47">
        <f t="shared" si="93"/>
        <v>0</v>
      </c>
      <c r="AB35" s="47">
        <f t="shared" si="93"/>
        <v>0</v>
      </c>
      <c r="AC35" s="47">
        <f t="shared" si="93"/>
        <v>59.3</v>
      </c>
      <c r="AD35" s="47">
        <f t="shared" si="93"/>
        <v>72.5</v>
      </c>
      <c r="AE35" s="47">
        <f t="shared" si="93"/>
        <v>66.400000000000006</v>
      </c>
      <c r="AF35" s="47">
        <f t="shared" si="93"/>
        <v>85.2</v>
      </c>
      <c r="AG35" s="47">
        <f t="shared" si="93"/>
        <v>73.900000000000006</v>
      </c>
      <c r="AH35" s="47">
        <f t="shared" si="93"/>
        <v>82.800000000000011</v>
      </c>
      <c r="AI35" s="47">
        <f t="shared" si="93"/>
        <v>0</v>
      </c>
      <c r="AJ35" s="47">
        <f t="shared" si="93"/>
        <v>0</v>
      </c>
      <c r="AK35" s="47">
        <f t="shared" si="93"/>
        <v>0</v>
      </c>
      <c r="AL35" s="47">
        <f t="shared" si="93"/>
        <v>455.09999999999997</v>
      </c>
      <c r="AM35" s="47">
        <f>SUM(AM10:AM34)</f>
        <v>502.7</v>
      </c>
      <c r="AN35" s="47">
        <f>SUM(AN10:AN34)</f>
        <v>503.70000000000005</v>
      </c>
      <c r="AO35" s="47">
        <f>SUM(AO10:AO27)</f>
        <v>664.12609999999995</v>
      </c>
      <c r="AP35" s="47">
        <f t="shared" ref="AP35:AQ35" si="94">SUM(AP10:AP27)</f>
        <v>736.76950000000011</v>
      </c>
      <c r="AQ35" s="47">
        <f t="shared" si="94"/>
        <v>726.51120000000014</v>
      </c>
      <c r="AR35" s="24"/>
      <c r="AS35" s="24"/>
      <c r="AT35" s="24"/>
    </row>
    <row r="36" spans="1:65" ht="39" customHeight="1" x14ac:dyDescent="0.2">
      <c r="A36" s="39" t="s">
        <v>279</v>
      </c>
      <c r="B36" s="24"/>
      <c r="C36" s="24"/>
      <c r="D36" s="24"/>
      <c r="E36" s="47">
        <f>B35+E35</f>
        <v>44.8</v>
      </c>
      <c r="F36" s="47">
        <f>C35+F35</f>
        <v>54.4</v>
      </c>
      <c r="G36" s="47">
        <f>D35+G35</f>
        <v>50.900000000000006</v>
      </c>
      <c r="H36" s="24"/>
      <c r="I36" s="24"/>
      <c r="J36" s="24"/>
      <c r="K36" s="24"/>
      <c r="L36" s="24"/>
      <c r="M36" s="24"/>
      <c r="N36" s="47">
        <f>H35+K35+N35</f>
        <v>118.6</v>
      </c>
      <c r="O36" s="47">
        <f>I35+L35+O35</f>
        <v>154.69999999999999</v>
      </c>
      <c r="P36" s="47">
        <f>J35+M35+P35</f>
        <v>143.4</v>
      </c>
      <c r="Q36" s="24"/>
      <c r="R36" s="24"/>
      <c r="S36" s="24"/>
      <c r="T36" s="24"/>
      <c r="U36" s="24"/>
      <c r="V36" s="24"/>
      <c r="W36" s="51"/>
      <c r="X36" s="47"/>
      <c r="Y36" s="47"/>
      <c r="Z36" s="47">
        <f>Q35+T35+W35</f>
        <v>147.19999999999999</v>
      </c>
      <c r="AA36" s="47">
        <f t="shared" ref="AA36" si="95">R35+U35+X35</f>
        <v>147.19999999999999</v>
      </c>
      <c r="AB36" s="47">
        <f>S35+V35+Y35</f>
        <v>160.19999999999999</v>
      </c>
      <c r="AC36" s="24"/>
      <c r="AD36" s="24"/>
      <c r="AE36" s="24"/>
      <c r="AF36" s="24"/>
      <c r="AG36" s="24"/>
      <c r="AH36" s="24"/>
      <c r="AI36" s="47">
        <f>AC35+AF35+AI35</f>
        <v>144.5</v>
      </c>
      <c r="AJ36" s="47">
        <f>AD35+AG35+AJ35</f>
        <v>146.4</v>
      </c>
      <c r="AK36" s="47">
        <f>AE35+AH35+AK35</f>
        <v>149.20000000000002</v>
      </c>
      <c r="AL36" s="24"/>
      <c r="AM36" s="24"/>
      <c r="AN36" s="24"/>
      <c r="AO36" s="47"/>
      <c r="AP36" s="52"/>
      <c r="AQ36" s="52"/>
      <c r="AR36" s="53"/>
      <c r="AS36" s="53"/>
      <c r="AT36" s="53"/>
    </row>
    <row r="37" spans="1:65" ht="39" customHeight="1" x14ac:dyDescent="0.2">
      <c r="A37" s="39" t="s">
        <v>280</v>
      </c>
      <c r="B37" s="48"/>
      <c r="C37" s="48"/>
      <c r="D37" s="48"/>
      <c r="E37" s="32">
        <f>E36/AL35</f>
        <v>9.8439903317952104E-2</v>
      </c>
      <c r="F37" s="32">
        <f>F36/AM35</f>
        <v>0.10821563556793316</v>
      </c>
      <c r="G37" s="32">
        <f>G36/AN35</f>
        <v>0.10105221361921779</v>
      </c>
      <c r="H37" s="48"/>
      <c r="I37" s="48"/>
      <c r="J37" s="48"/>
      <c r="K37" s="48"/>
      <c r="L37" s="48"/>
      <c r="M37" s="48"/>
      <c r="N37" s="32">
        <f>N36/AL35</f>
        <v>0.26060206548011428</v>
      </c>
      <c r="O37" s="32">
        <f>O36/AM35</f>
        <v>0.30773821364630993</v>
      </c>
      <c r="P37" s="32">
        <f>P36/AN35</f>
        <v>0.28469326980345444</v>
      </c>
      <c r="Q37" s="48"/>
      <c r="R37" s="48"/>
      <c r="S37" s="48"/>
      <c r="T37" s="48"/>
      <c r="U37" s="48"/>
      <c r="V37" s="48"/>
      <c r="W37" s="54"/>
      <c r="X37" s="32"/>
      <c r="Y37" s="32"/>
      <c r="Z37" s="32">
        <f>Z36/AL35</f>
        <v>0.32344539661612831</v>
      </c>
      <c r="AA37" s="32">
        <f t="shared" ref="AA37" si="96">AA36/AM35</f>
        <v>0.29281877859558381</v>
      </c>
      <c r="AB37" s="32">
        <f>AB36/AN35</f>
        <v>0.31804645622394279</v>
      </c>
      <c r="AC37" s="48"/>
      <c r="AD37" s="48"/>
      <c r="AE37" s="48"/>
      <c r="AF37" s="48"/>
      <c r="AG37" s="48"/>
      <c r="AH37" s="48"/>
      <c r="AI37" s="32">
        <f>AI36/AL35</f>
        <v>0.31751263458580536</v>
      </c>
      <c r="AJ37" s="32">
        <f>AJ36/AM35</f>
        <v>0.29122737219017308</v>
      </c>
      <c r="AK37" s="32">
        <f>AK36/AN35</f>
        <v>0.29620806035338498</v>
      </c>
      <c r="AL37" s="48"/>
      <c r="AM37" s="48"/>
      <c r="AN37" s="48"/>
      <c r="AO37" s="55"/>
    </row>
    <row r="38" spans="1:65" x14ac:dyDescent="0.2">
      <c r="AO38" s="56"/>
    </row>
    <row r="39" spans="1:65" s="59" customFormat="1" hidden="1" x14ac:dyDescent="0.2">
      <c r="A39" s="57" t="s">
        <v>281</v>
      </c>
      <c r="B39" s="58"/>
      <c r="C39" s="58"/>
      <c r="D39" s="58"/>
      <c r="E39" s="137" t="s">
        <v>339</v>
      </c>
      <c r="F39" s="138"/>
      <c r="G39" s="138"/>
      <c r="H39" s="138"/>
      <c r="I39" s="138"/>
      <c r="J39" s="138"/>
      <c r="K39" s="139"/>
      <c r="Q39" s="57" t="s">
        <v>282</v>
      </c>
      <c r="R39" s="60"/>
      <c r="S39" s="60"/>
      <c r="T39" s="60"/>
      <c r="U39" s="60"/>
      <c r="V39" s="60"/>
      <c r="W39" s="137" t="s">
        <v>339</v>
      </c>
      <c r="X39" s="138"/>
      <c r="Y39" s="138"/>
      <c r="Z39" s="138"/>
      <c r="AA39" s="138"/>
      <c r="AB39" s="138"/>
      <c r="AC39" s="139"/>
      <c r="AI39" s="57" t="s">
        <v>283</v>
      </c>
      <c r="AJ39" s="60"/>
      <c r="AK39" s="60"/>
      <c r="AL39" s="60"/>
      <c r="AM39" s="27"/>
      <c r="AN39" s="27"/>
      <c r="AO39" s="57"/>
      <c r="AP39" s="27"/>
      <c r="AQ39" s="27" t="s">
        <v>339</v>
      </c>
      <c r="AR39" s="27"/>
      <c r="AS39" s="61"/>
      <c r="AT39" s="62"/>
      <c r="AU39" s="57" t="s">
        <v>234</v>
      </c>
      <c r="AV39" s="60"/>
      <c r="AW39" s="60"/>
      <c r="AX39" s="27"/>
      <c r="AY39" s="26"/>
      <c r="AZ39" s="27" t="s">
        <v>339</v>
      </c>
      <c r="BA39" s="60"/>
      <c r="BB39" s="60"/>
      <c r="BC39" s="63"/>
      <c r="BE39" s="57" t="s">
        <v>236</v>
      </c>
      <c r="BF39" s="60"/>
      <c r="BG39" s="60"/>
      <c r="BH39" s="60"/>
      <c r="BI39" s="64" t="s">
        <v>339</v>
      </c>
      <c r="BJ39" s="27"/>
      <c r="BK39" s="27"/>
      <c r="BL39" s="60"/>
      <c r="BM39" s="63"/>
    </row>
    <row r="40" spans="1:65" s="59" customFormat="1" hidden="1" x14ac:dyDescent="0.2">
      <c r="A40" s="65"/>
      <c r="B40" s="66" t="str">
        <f>B9</f>
        <v>4-00</v>
      </c>
      <c r="C40" s="66" t="str">
        <f t="shared" ref="C40:D40" si="97">C9</f>
        <v>10-00</v>
      </c>
      <c r="D40" s="66" t="str">
        <f t="shared" si="97"/>
        <v>22-00</v>
      </c>
      <c r="E40" s="62"/>
      <c r="F40" s="62"/>
      <c r="H40" s="66" t="str">
        <f>B40</f>
        <v>4-00</v>
      </c>
      <c r="I40" s="66" t="str">
        <f>C40</f>
        <v>10-00</v>
      </c>
      <c r="J40" s="66" t="str">
        <f>D40</f>
        <v>22-00</v>
      </c>
      <c r="K40" s="62"/>
      <c r="Q40" s="65"/>
      <c r="R40" s="65"/>
      <c r="S40" s="65"/>
      <c r="T40" s="66" t="str">
        <f>H40</f>
        <v>4-00</v>
      </c>
      <c r="U40" s="66" t="str">
        <f>I40</f>
        <v>10-00</v>
      </c>
      <c r="V40" s="66" t="str">
        <f>J40</f>
        <v>22-00</v>
      </c>
      <c r="W40" s="62"/>
      <c r="X40" s="62"/>
      <c r="Y40" s="62"/>
      <c r="Z40" s="62"/>
      <c r="AA40" s="62"/>
      <c r="AB40" s="62"/>
      <c r="AC40" s="66" t="str">
        <f>T40</f>
        <v>4-00</v>
      </c>
      <c r="AD40" s="66" t="str">
        <f t="shared" ref="AD40:AE40" si="98">U40</f>
        <v>10-00</v>
      </c>
      <c r="AE40" s="66" t="str">
        <f t="shared" si="98"/>
        <v>22-00</v>
      </c>
      <c r="AI40" s="65"/>
      <c r="AJ40" s="65"/>
      <c r="AK40" s="65"/>
      <c r="AL40" s="66" t="str">
        <f>AC40</f>
        <v>4-00</v>
      </c>
      <c r="AM40" s="66" t="str">
        <f t="shared" ref="AM40:AN40" si="99">AD40</f>
        <v>10-00</v>
      </c>
      <c r="AN40" s="66" t="str">
        <f t="shared" si="99"/>
        <v>22-00</v>
      </c>
      <c r="AO40" s="62"/>
      <c r="AP40" s="62"/>
      <c r="AQ40" s="67" t="str">
        <f>AL40</f>
        <v>4-00</v>
      </c>
      <c r="AR40" s="67" t="str">
        <f>AM40</f>
        <v>10-00</v>
      </c>
      <c r="AS40" s="67" t="str">
        <f>AN40</f>
        <v>22-00</v>
      </c>
      <c r="AU40" s="65"/>
      <c r="AV40" s="68" t="str">
        <f>AQ40</f>
        <v>4-00</v>
      </c>
      <c r="AW40" s="68" t="str">
        <f>AR40</f>
        <v>10-00</v>
      </c>
      <c r="AX40" s="68" t="str">
        <f>AS40</f>
        <v>22-00</v>
      </c>
      <c r="AY40" s="62"/>
      <c r="AZ40" s="62"/>
      <c r="BA40" s="68" t="str">
        <f>AV40</f>
        <v>4-00</v>
      </c>
      <c r="BB40" s="68" t="str">
        <f t="shared" ref="BB40:BC40" si="100">AW40</f>
        <v>10-00</v>
      </c>
      <c r="BC40" s="68" t="str">
        <f t="shared" si="100"/>
        <v>22-00</v>
      </c>
      <c r="BE40" s="65"/>
      <c r="BF40" s="68" t="str">
        <f>BA40</f>
        <v>4-00</v>
      </c>
      <c r="BG40" s="68" t="str">
        <f>BB40</f>
        <v>10-00</v>
      </c>
      <c r="BH40" s="68" t="str">
        <f>BC40</f>
        <v>22-00</v>
      </c>
      <c r="BI40" s="62"/>
      <c r="BJ40" s="62"/>
      <c r="BK40" s="67" t="str">
        <f>BF40</f>
        <v>4-00</v>
      </c>
      <c r="BL40" s="67" t="str">
        <f t="shared" ref="BL40:BM40" si="101">BG40</f>
        <v>10-00</v>
      </c>
      <c r="BM40" s="67" t="str">
        <f t="shared" si="101"/>
        <v>22-00</v>
      </c>
    </row>
    <row r="41" spans="1:65" hidden="1" x14ac:dyDescent="0.2">
      <c r="A41" s="59">
        <f>'ВЭС, ВПМЭС'!D66</f>
        <v>49.2</v>
      </c>
      <c r="B41" s="69">
        <f>'ВЭС, ВПМЭС'!F66</f>
        <v>19.2</v>
      </c>
      <c r="C41" s="69">
        <f>'ВЭС, ВПМЭС'!G66</f>
        <v>22.5</v>
      </c>
      <c r="D41" s="69">
        <f>'ВЭС, ВПМЭС'!H66</f>
        <v>20.499999999999996</v>
      </c>
      <c r="E41" s="69">
        <f>'ВЭС, ВПМЭС'!J66</f>
        <v>49</v>
      </c>
      <c r="F41" s="70">
        <f>'ВЭС, ВПМЭС'!K66</f>
        <v>15</v>
      </c>
      <c r="G41" s="9"/>
      <c r="H41" s="9">
        <f>'ВЭС, ВПМЭС'!L66</f>
        <v>0.4</v>
      </c>
      <c r="I41" s="9">
        <f>'ВЭС, ВПМЭС'!M66</f>
        <v>0.5</v>
      </c>
      <c r="J41" s="9">
        <f>'ВЭС, ВПМЭС'!N66</f>
        <v>0.4</v>
      </c>
      <c r="K41" s="9"/>
      <c r="L41" s="9"/>
      <c r="Q41" s="59">
        <f>'ЧЭС, ВПМЭС'!D59</f>
        <v>49.2</v>
      </c>
      <c r="T41" s="8">
        <f>'ЧЭС, ВПМЭС'!F59</f>
        <v>20.6</v>
      </c>
      <c r="U41" s="8">
        <f>'ЧЭС, ВПМЭС'!G59</f>
        <v>23.9</v>
      </c>
      <c r="V41" s="8">
        <f>'ЧЭС, ВПМЭС'!H59</f>
        <v>23</v>
      </c>
      <c r="W41" s="69">
        <f>'ЧЭС, ВПМЭС'!J59</f>
        <v>49</v>
      </c>
      <c r="Z41" s="59">
        <f>'ЧЭС, ВПМЭС'!K59</f>
        <v>10</v>
      </c>
      <c r="AC41" s="8">
        <f>'ЧЭС, ВПМЭС'!L59</f>
        <v>2.2999999999999998</v>
      </c>
      <c r="AD41" s="8">
        <f>'ЧЭС, ВПМЭС'!M59</f>
        <v>2.5</v>
      </c>
      <c r="AE41" s="8">
        <f>'ЧЭС, ВПМЭС'!N59</f>
        <v>2.6</v>
      </c>
      <c r="AI41" s="59">
        <f>ВУЭС!D17</f>
        <v>48.5</v>
      </c>
      <c r="AL41" s="33">
        <f>ВУЭС!F17</f>
        <v>0.2</v>
      </c>
      <c r="AM41" s="33">
        <f>ВУЭС!G17</f>
        <v>0.4</v>
      </c>
      <c r="AN41" s="33">
        <f>ВУЭС!H17</f>
        <v>0.3</v>
      </c>
      <c r="AO41" s="71">
        <f>ВУЭС!J17</f>
        <v>48.9</v>
      </c>
      <c r="AP41" s="71">
        <f>ВУЭС!K17</f>
        <v>25</v>
      </c>
      <c r="AQ41" s="33">
        <f>ВУЭС!L17</f>
        <v>0.2</v>
      </c>
      <c r="AR41" s="33">
        <f>ВУЭС!M17</f>
        <v>0.4</v>
      </c>
      <c r="AS41" s="33">
        <f>ВУЭС!N17</f>
        <v>0.3</v>
      </c>
      <c r="AU41" s="59">
        <f>ТЭС!D16</f>
        <v>48.8</v>
      </c>
      <c r="AV41" s="8">
        <f>ТЭС!F16</f>
        <v>12.7</v>
      </c>
      <c r="AW41" s="8">
        <f>ТЭС!G16</f>
        <v>15</v>
      </c>
      <c r="AX41" s="8">
        <f>ТЭС!H16</f>
        <v>14</v>
      </c>
      <c r="AY41" s="69">
        <f>ТЭС!J16</f>
        <v>49</v>
      </c>
      <c r="AZ41" s="72">
        <f>ТЭС!K16</f>
        <v>5</v>
      </c>
      <c r="BA41" s="9">
        <f>ТЭС!L16</f>
        <v>4.3</v>
      </c>
      <c r="BB41" s="9">
        <f>ТЭС!M16</f>
        <v>4.5</v>
      </c>
      <c r="BC41" s="9">
        <f>ТЭС!N16</f>
        <v>4.4000000000000004</v>
      </c>
      <c r="BE41" s="59">
        <f>КЭС!D28</f>
        <v>49.2</v>
      </c>
      <c r="BF41" s="8">
        <f>КЭС!F28</f>
        <v>7.1000000000000005</v>
      </c>
      <c r="BG41" s="8">
        <f>КЭС!G28</f>
        <v>9.8000000000000007</v>
      </c>
      <c r="BH41" s="8">
        <f>КЭС!H28</f>
        <v>9.8000000000000007</v>
      </c>
      <c r="BI41" s="69">
        <f>КЭС!J29</f>
        <v>49</v>
      </c>
      <c r="BJ41" s="72">
        <f>КЭС!K29</f>
        <v>5</v>
      </c>
      <c r="BK41" s="9">
        <f>КЭС!L29</f>
        <v>2.9</v>
      </c>
      <c r="BL41" s="9">
        <f>КЭС!M29</f>
        <v>3.2</v>
      </c>
      <c r="BM41" s="9">
        <f>КЭС!N29</f>
        <v>3.1</v>
      </c>
    </row>
    <row r="42" spans="1:65" hidden="1" x14ac:dyDescent="0.2">
      <c r="A42" s="59">
        <f>'ВЭС, ВПМЭС'!D67</f>
        <v>48.8</v>
      </c>
      <c r="B42" s="59">
        <f>'ВЭС, ВПМЭС'!F67</f>
        <v>17.100000000000001</v>
      </c>
      <c r="C42" s="59">
        <f>'ВЭС, ВПМЭС'!G67</f>
        <v>25.099999999999998</v>
      </c>
      <c r="D42" s="59">
        <f>'ВЭС, ВПМЭС'!H67</f>
        <v>23.5</v>
      </c>
      <c r="E42" s="69">
        <f>'ВЭС, ВПМЭС'!J67</f>
        <v>49</v>
      </c>
      <c r="F42" s="70">
        <f>'ВЭС, ВПМЭС'!K67</f>
        <v>5</v>
      </c>
      <c r="G42" s="9"/>
      <c r="H42" s="9">
        <f>'ВЭС, ВПМЭС'!L67</f>
        <v>3.4</v>
      </c>
      <c r="I42" s="9">
        <f>'ВЭС, ВПМЭС'!M67</f>
        <v>6.6</v>
      </c>
      <c r="J42" s="9">
        <f>'ВЭС, ВПМЭС'!N67</f>
        <v>5.3</v>
      </c>
      <c r="K42" s="9"/>
      <c r="L42" s="9"/>
      <c r="Q42" s="59">
        <f>'ЧЭС, ВПМЭС'!D60</f>
        <v>49.2</v>
      </c>
      <c r="T42" s="8">
        <f>'ЧЭС, ВПМЭС'!F60</f>
        <v>0</v>
      </c>
      <c r="U42" s="8">
        <f>'ЧЭС, ВПМЭС'!G60</f>
        <v>0</v>
      </c>
      <c r="V42" s="8">
        <f>'ЧЭС, ВПМЭС'!H60</f>
        <v>0</v>
      </c>
      <c r="W42" s="69">
        <f>'ЧЭС, ВПМЭС'!J60</f>
        <v>48.9</v>
      </c>
      <c r="Z42" s="59">
        <f>'ЧЭС, ВПМЭС'!K60</f>
        <v>20</v>
      </c>
      <c r="AC42" s="8">
        <f>'ЧЭС, ВПМЭС'!L60</f>
        <v>4.9000000000000004</v>
      </c>
      <c r="AD42" s="8">
        <f>'ЧЭС, ВПМЭС'!M60</f>
        <v>5.2</v>
      </c>
      <c r="AE42" s="8">
        <f>'ЧЭС, ВПМЭС'!N60</f>
        <v>5.3</v>
      </c>
      <c r="AI42" s="59">
        <f>ВУЭС!D18</f>
        <v>47.9</v>
      </c>
      <c r="AL42" s="33">
        <f>ВУЭС!F18</f>
        <v>4.5</v>
      </c>
      <c r="AM42" s="33">
        <f>ВУЭС!G18</f>
        <v>3.2</v>
      </c>
      <c r="AN42" s="33">
        <f>ВУЭС!H18</f>
        <v>5.1000000000000005</v>
      </c>
      <c r="AO42" s="71">
        <f>ВУЭС!J18</f>
        <v>48.9</v>
      </c>
      <c r="AP42" s="71">
        <f>ВУЭС!K18</f>
        <v>25</v>
      </c>
      <c r="AQ42" s="33">
        <f>ВУЭС!L18</f>
        <v>0.5</v>
      </c>
      <c r="AR42" s="33">
        <f>ВУЭС!M18</f>
        <v>0.6</v>
      </c>
      <c r="AS42" s="33">
        <f>ВУЭС!N18</f>
        <v>0.4</v>
      </c>
      <c r="AU42" s="59">
        <f>ТЭС!D17</f>
        <v>48.8</v>
      </c>
      <c r="AV42" s="8">
        <f>ТЭС!F17</f>
        <v>0</v>
      </c>
      <c r="AW42" s="8">
        <f>ТЭС!G17</f>
        <v>0</v>
      </c>
      <c r="AX42" s="8">
        <f>ТЭС!H17</f>
        <v>0</v>
      </c>
      <c r="AY42" s="69">
        <f>ТЭС!J17</f>
        <v>49</v>
      </c>
      <c r="AZ42" s="72">
        <f>ТЭС!K17</f>
        <v>15</v>
      </c>
      <c r="BA42" s="9">
        <f>ТЭС!L17</f>
        <v>2</v>
      </c>
      <c r="BB42" s="9">
        <f>ТЭС!M17</f>
        <v>2.4000000000000004</v>
      </c>
      <c r="BC42" s="9">
        <f>ТЭС!N17</f>
        <v>2.2000000000000002</v>
      </c>
      <c r="BE42" s="59">
        <f>КЭС!D29</f>
        <v>48.8</v>
      </c>
      <c r="BF42" s="8">
        <f>КЭС!F29</f>
        <v>2.9</v>
      </c>
      <c r="BG42" s="8">
        <f>КЭС!G29</f>
        <v>3.2</v>
      </c>
      <c r="BH42" s="8">
        <f>КЭС!H29</f>
        <v>3.1</v>
      </c>
      <c r="BI42" s="69">
        <f>КЭС!J30</f>
        <v>49</v>
      </c>
      <c r="BJ42" s="72">
        <f>КЭС!K30</f>
        <v>10</v>
      </c>
      <c r="BK42" s="9">
        <f>КЭС!L30</f>
        <v>4.5</v>
      </c>
      <c r="BL42" s="9">
        <f>КЭС!M30</f>
        <v>4.7</v>
      </c>
      <c r="BM42" s="9">
        <f>КЭС!N30</f>
        <v>4.8</v>
      </c>
    </row>
    <row r="43" spans="1:65" hidden="1" x14ac:dyDescent="0.2">
      <c r="A43" s="59">
        <f>'ВЭС, ВПМЭС'!D68</f>
        <v>48.8</v>
      </c>
      <c r="B43" s="59">
        <f>'ВЭС, ВПМЭС'!F68</f>
        <v>0</v>
      </c>
      <c r="C43" s="59">
        <f>'ВЭС, ВПМЭС'!G68</f>
        <v>0</v>
      </c>
      <c r="D43" s="59">
        <f>'ВЭС, ВПМЭС'!H68</f>
        <v>0</v>
      </c>
      <c r="E43" s="69">
        <f>'ВЭС, ВПМЭС'!J68</f>
        <v>49</v>
      </c>
      <c r="F43" s="70">
        <f>'ВЭС, ВПМЭС'!K68</f>
        <v>10</v>
      </c>
      <c r="G43" s="9"/>
      <c r="H43" s="9">
        <f>'ВЭС, ВПМЭС'!L68</f>
        <v>0.5</v>
      </c>
      <c r="I43" s="9">
        <f>'ВЭС, ВПМЭС'!M68</f>
        <v>1</v>
      </c>
      <c r="J43" s="9">
        <f>'ВЭС, ВПМЭС'!N68</f>
        <v>0.7</v>
      </c>
      <c r="K43" s="9"/>
      <c r="L43" s="9"/>
      <c r="Q43" s="59">
        <f>'ЧЭС, ВПМЭС'!D61</f>
        <v>48.8</v>
      </c>
      <c r="T43" s="8">
        <f>'ЧЭС, ВПМЭС'!F61</f>
        <v>7</v>
      </c>
      <c r="U43" s="8">
        <f>'ЧЭС, ВПМЭС'!G61</f>
        <v>8.3000000000000007</v>
      </c>
      <c r="V43" s="8">
        <f>'ЧЭС, ВПМЭС'!H61</f>
        <v>8</v>
      </c>
      <c r="W43" s="69">
        <f>'ЧЭС, ВПМЭС'!J61</f>
        <v>48.8</v>
      </c>
      <c r="Z43" s="59">
        <f>'ЧЭС, ВПМЭС'!K61</f>
        <v>35</v>
      </c>
      <c r="AC43" s="8">
        <f>'ЧЭС, ВПМЭС'!L61</f>
        <v>7</v>
      </c>
      <c r="AD43" s="8">
        <f>'ЧЭС, ВПМЭС'!M61</f>
        <v>8.3000000000000007</v>
      </c>
      <c r="AE43" s="8">
        <f>'ЧЭС, ВПМЭС'!N61</f>
        <v>8</v>
      </c>
      <c r="AU43" s="59">
        <f>ТЭС!D18</f>
        <v>48.8</v>
      </c>
      <c r="AV43" s="8">
        <f>ТЭС!F18</f>
        <v>0</v>
      </c>
      <c r="AW43" s="8">
        <f>ТЭС!G18</f>
        <v>0</v>
      </c>
      <c r="AX43" s="8">
        <f>ТЭС!H18</f>
        <v>0</v>
      </c>
      <c r="AY43" s="69">
        <f>ТЭС!J18</f>
        <v>48.9</v>
      </c>
      <c r="AZ43" s="72">
        <f>ТЭС!K18</f>
        <v>20</v>
      </c>
      <c r="BA43" s="9">
        <f>ТЭС!L18</f>
        <v>4.9000000000000004</v>
      </c>
      <c r="BB43" s="9">
        <f>ТЭС!M18</f>
        <v>6.4</v>
      </c>
      <c r="BC43" s="9">
        <f>ТЭС!N18</f>
        <v>5.8</v>
      </c>
      <c r="BE43" s="59">
        <f>КЭС!D30</f>
        <v>48.7</v>
      </c>
      <c r="BF43" s="9">
        <f>КЭС!F30</f>
        <v>4.5</v>
      </c>
      <c r="BG43" s="9">
        <f>КЭС!G30</f>
        <v>4.7</v>
      </c>
      <c r="BH43" s="9">
        <f>КЭС!H30</f>
        <v>4.8</v>
      </c>
      <c r="BI43" s="69">
        <f>КЭС!J31</f>
        <v>49</v>
      </c>
      <c r="BJ43" s="72">
        <f>КЭС!K31</f>
        <v>10</v>
      </c>
      <c r="BK43" s="9">
        <f>КЭС!L31</f>
        <v>1.9</v>
      </c>
      <c r="BL43" s="9">
        <f>КЭС!M31</f>
        <v>2.2999999999999998</v>
      </c>
      <c r="BM43" s="9">
        <f>КЭС!N31</f>
        <v>2.2000000000000002</v>
      </c>
    </row>
    <row r="44" spans="1:65" hidden="1" x14ac:dyDescent="0.2">
      <c r="A44" s="59">
        <f>'ВЭС, ВПМЭС'!D69</f>
        <v>48.8</v>
      </c>
      <c r="B44" s="59">
        <f>'ВЭС, ВПМЭС'!F69</f>
        <v>0</v>
      </c>
      <c r="C44" s="59">
        <f>'ВЭС, ВПМЭС'!G69</f>
        <v>0</v>
      </c>
      <c r="D44" s="59">
        <f>'ВЭС, ВПМЭС'!H69</f>
        <v>0</v>
      </c>
      <c r="E44" s="69">
        <f>'ВЭС, ВПМЭС'!J69</f>
        <v>49</v>
      </c>
      <c r="F44" s="70">
        <f>'ВЭС, ВПМЭС'!K69</f>
        <v>15</v>
      </c>
      <c r="G44" s="9"/>
      <c r="H44" s="9">
        <f>'ВЭС, ВПМЭС'!L69</f>
        <v>2.5</v>
      </c>
      <c r="I44" s="9">
        <f>'ВЭС, ВПМЭС'!M69</f>
        <v>4.2</v>
      </c>
      <c r="J44" s="9">
        <f>'ВЭС, ВПМЭС'!N69</f>
        <v>3.6</v>
      </c>
      <c r="K44" s="9"/>
      <c r="L44" s="9"/>
      <c r="Q44" s="59">
        <f>'ЧЭС, ВПМЭС'!D62</f>
        <v>48.7</v>
      </c>
      <c r="T44" s="8">
        <f>'ЧЭС, ВПМЭС'!F62</f>
        <v>14.799999999999999</v>
      </c>
      <c r="U44" s="8">
        <f>'ЧЭС, ВПМЭС'!G62</f>
        <v>15.7</v>
      </c>
      <c r="V44" s="8">
        <f>'ЧЭС, ВПМЭС'!H62</f>
        <v>15.299999999999999</v>
      </c>
      <c r="W44" s="69">
        <f>'ЧЭС, ВПМЭС'!J62</f>
        <v>49</v>
      </c>
      <c r="Z44" s="59">
        <f>'ЧЭС, ВПМЭС'!K62</f>
        <v>5</v>
      </c>
      <c r="AC44" s="8">
        <f>'ЧЭС, ВПМЭС'!L62</f>
        <v>5.0999999999999996</v>
      </c>
      <c r="AD44" s="8">
        <f>'ЧЭС, ВПМЭС'!M62</f>
        <v>5.5</v>
      </c>
      <c r="AE44" s="8">
        <f>'ЧЭС, ВПМЭС'!N62</f>
        <v>5.4</v>
      </c>
      <c r="AU44" s="59">
        <f>ТЭС!D19</f>
        <v>48.7</v>
      </c>
      <c r="AV44" s="8">
        <f>ТЭС!F19</f>
        <v>5.3999999999999995</v>
      </c>
      <c r="AW44" s="8">
        <f>ТЭС!G19</f>
        <v>6</v>
      </c>
      <c r="AX44" s="8">
        <f>ТЭС!H19</f>
        <v>5.6999999999999993</v>
      </c>
      <c r="AY44" s="69">
        <f>ТЭС!J19</f>
        <v>49</v>
      </c>
      <c r="AZ44" s="72">
        <f>ТЭС!K19</f>
        <v>15</v>
      </c>
      <c r="BA44" s="9">
        <f>ТЭС!L19</f>
        <v>1.3</v>
      </c>
      <c r="BB44" s="9">
        <f>ТЭС!M19</f>
        <v>1.5</v>
      </c>
      <c r="BC44" s="9">
        <f>ТЭС!N19</f>
        <v>1.4</v>
      </c>
      <c r="BE44" s="59">
        <f>КЭС!D31</f>
        <v>48.5</v>
      </c>
      <c r="BF44" s="8">
        <f>КЭС!F31</f>
        <v>1.9</v>
      </c>
      <c r="BG44" s="8">
        <f>КЭС!G31</f>
        <v>2.2999999999999998</v>
      </c>
      <c r="BH44" s="8">
        <f>КЭС!H31</f>
        <v>2.2000000000000002</v>
      </c>
      <c r="BI44" s="69"/>
      <c r="BJ44" s="72"/>
      <c r="BK44" s="9"/>
      <c r="BL44" s="9"/>
      <c r="BM44" s="9"/>
    </row>
    <row r="45" spans="1:65" hidden="1" x14ac:dyDescent="0.2">
      <c r="A45" s="59">
        <f>'ВЭС, ВПМЭС'!D70</f>
        <v>48.8</v>
      </c>
      <c r="B45" s="59">
        <f>'ВЭС, ВПМЭС'!F70</f>
        <v>0</v>
      </c>
      <c r="C45" s="59">
        <f>'ВЭС, ВПМЭС'!G70</f>
        <v>0</v>
      </c>
      <c r="D45" s="59">
        <f>'ВЭС, ВПМЭС'!H70</f>
        <v>0</v>
      </c>
      <c r="E45" s="69">
        <f>'ВЭС, ВПМЭС'!J70</f>
        <v>48.9</v>
      </c>
      <c r="F45" s="70">
        <f>'ВЭС, ВПМЭС'!K70</f>
        <v>20</v>
      </c>
      <c r="G45" s="9"/>
      <c r="H45" s="9">
        <f>'ВЭС, ВПМЭС'!L70</f>
        <v>8.1</v>
      </c>
      <c r="I45" s="9">
        <f>'ВЭС, ВПМЭС'!M70</f>
        <v>10.4</v>
      </c>
      <c r="J45" s="9">
        <f>'ВЭС, ВПМЭС'!N70</f>
        <v>11.2</v>
      </c>
      <c r="K45" s="9"/>
      <c r="L45" s="9"/>
      <c r="Q45" s="59">
        <f>'ЧЭС, ВПМЭС'!D63</f>
        <v>48.7</v>
      </c>
      <c r="T45" s="8">
        <f>'ЧЭС, ВПМЭС'!F63</f>
        <v>0</v>
      </c>
      <c r="U45" s="8">
        <f>'ЧЭС, ВПМЭС'!G63</f>
        <v>0</v>
      </c>
      <c r="V45" s="8">
        <f>'ЧЭС, ВПМЭС'!H63</f>
        <v>0</v>
      </c>
      <c r="W45" s="69">
        <f>'ЧЭС, ВПМЭС'!J63</f>
        <v>48.9</v>
      </c>
      <c r="Z45" s="59">
        <f>'ЧЭС, ВПМЭС'!K63</f>
        <v>20</v>
      </c>
      <c r="AC45" s="9">
        <f>'ЧЭС, ВПМЭС'!L63</f>
        <v>1.5</v>
      </c>
      <c r="AD45" s="9">
        <f>'ЧЭС, ВПМЭС'!M63</f>
        <v>1.8</v>
      </c>
      <c r="AE45" s="9">
        <f>'ЧЭС, ВПМЭС'!N63</f>
        <v>1.7</v>
      </c>
      <c r="AU45" s="59">
        <f>ТЭС!D20</f>
        <v>48.3</v>
      </c>
      <c r="AV45" s="8">
        <f>ТЭС!F20</f>
        <v>1.8</v>
      </c>
      <c r="AW45" s="8">
        <f>ТЭС!G20</f>
        <v>2</v>
      </c>
      <c r="AX45" s="8">
        <f>ТЭС!H20</f>
        <v>1.8</v>
      </c>
      <c r="AY45" s="69">
        <f>ТЭС!J20</f>
        <v>49</v>
      </c>
      <c r="AZ45" s="72">
        <f>ТЭС!K20</f>
        <v>10</v>
      </c>
      <c r="BA45" s="9">
        <f>ТЭС!L20</f>
        <v>1.8</v>
      </c>
      <c r="BB45" s="9">
        <f>ТЭС!M20</f>
        <v>2</v>
      </c>
      <c r="BC45" s="9">
        <f>ТЭС!N20</f>
        <v>1.8</v>
      </c>
      <c r="BE45" s="59">
        <f>КЭС!D32</f>
        <v>48.4</v>
      </c>
      <c r="BF45" s="8">
        <f>КЭС!F32</f>
        <v>2.9</v>
      </c>
      <c r="BG45" s="8">
        <f>КЭС!G32</f>
        <v>4.0999999999999996</v>
      </c>
      <c r="BH45" s="8">
        <f>КЭС!H32</f>
        <v>3.1</v>
      </c>
      <c r="BI45" s="69">
        <f>КЭС!J33</f>
        <v>48.9</v>
      </c>
      <c r="BJ45" s="72">
        <f>КЭС!K33</f>
        <v>25</v>
      </c>
      <c r="BK45" s="9">
        <f>КЭС!L33</f>
        <v>1.7</v>
      </c>
      <c r="BL45" s="9">
        <f>КЭС!M33</f>
        <v>2.7</v>
      </c>
      <c r="BM45" s="9">
        <f>КЭС!N33</f>
        <v>1.8</v>
      </c>
    </row>
    <row r="46" spans="1:65" hidden="1" x14ac:dyDescent="0.2">
      <c r="A46" s="59">
        <f>'ВЭС, ВПМЭС'!D71</f>
        <v>48.7</v>
      </c>
      <c r="B46" s="59">
        <f>'ВЭС, ВПМЭС'!F71</f>
        <v>12.100000000000001</v>
      </c>
      <c r="C46" s="59">
        <f>'ВЭС, ВПМЭС'!G71</f>
        <v>13.7</v>
      </c>
      <c r="D46" s="59">
        <f>'ВЭС, ВПМЭС'!H71</f>
        <v>12.7</v>
      </c>
      <c r="E46" s="69">
        <f>'ВЭС, ВПМЭС'!J71</f>
        <v>49</v>
      </c>
      <c r="F46" s="70">
        <f>'ВЭС, ВПМЭС'!K71</f>
        <v>10</v>
      </c>
      <c r="G46" s="9"/>
      <c r="H46" s="9">
        <f>'ВЭС, ВПМЭС'!L71</f>
        <v>0.9</v>
      </c>
      <c r="I46" s="9">
        <f>'ВЭС, ВПМЭС'!M71</f>
        <v>1.3</v>
      </c>
      <c r="J46" s="9">
        <f>'ВЭС, ВПМЭС'!N71</f>
        <v>1.3</v>
      </c>
      <c r="K46" s="9"/>
      <c r="L46" s="9"/>
      <c r="Q46" s="59">
        <f>'ЧЭС, ВПМЭС'!D64</f>
        <v>48.6</v>
      </c>
      <c r="T46" s="9">
        <f>'ЧЭС, ВПМЭС'!F64</f>
        <v>67.3</v>
      </c>
      <c r="U46" s="9">
        <f>'ЧЭС, ВПМЭС'!G64</f>
        <v>66.2</v>
      </c>
      <c r="V46" s="9">
        <f>'ЧЭС, ВПМЭС'!H64</f>
        <v>75.7</v>
      </c>
      <c r="W46" s="69">
        <f>'ЧЭС, ВПМЭС'!J64</f>
        <v>48.8</v>
      </c>
      <c r="Z46" s="59">
        <f>'ЧЭС, ВПМЭС'!K64</f>
        <v>45</v>
      </c>
      <c r="AC46" s="8">
        <f>'ЧЭС, ВПМЭС'!L64</f>
        <v>63.1</v>
      </c>
      <c r="AD46" s="8">
        <f>'ЧЭС, ВПМЭС'!M64</f>
        <v>62.2</v>
      </c>
      <c r="AE46" s="8">
        <f>'ЧЭС, ВПМЭС'!N64</f>
        <v>71.900000000000006</v>
      </c>
      <c r="AU46" s="59">
        <f>ТЭС!D21</f>
        <v>47.5</v>
      </c>
      <c r="AV46" s="8">
        <f>ТЭС!F21</f>
        <v>3</v>
      </c>
      <c r="AW46" s="8">
        <f>ТЭС!G21</f>
        <v>3.2</v>
      </c>
      <c r="AX46" s="8">
        <f>ТЭС!H21</f>
        <v>2.5</v>
      </c>
      <c r="AY46" s="69">
        <f>ТЭС!J21</f>
        <v>48.8</v>
      </c>
      <c r="AZ46" s="72">
        <f>ТЭС!K21</f>
        <v>35</v>
      </c>
      <c r="BA46" s="9">
        <f>ТЭС!L21</f>
        <v>3</v>
      </c>
      <c r="BB46" s="9">
        <f>ТЭС!M21</f>
        <v>3.2</v>
      </c>
      <c r="BC46" s="9">
        <f>ТЭС!N21</f>
        <v>2.5</v>
      </c>
      <c r="BE46" s="69">
        <f>КЭС!D33</f>
        <v>48</v>
      </c>
      <c r="BF46" s="8">
        <f>КЭС!F33</f>
        <v>1.7</v>
      </c>
      <c r="BG46" s="8">
        <f>КЭС!G33</f>
        <v>2.7</v>
      </c>
      <c r="BH46" s="8">
        <f>КЭС!H33</f>
        <v>1.8</v>
      </c>
      <c r="BI46" s="69"/>
      <c r="BJ46" s="69"/>
      <c r="BK46" s="69"/>
    </row>
    <row r="47" spans="1:65" hidden="1" x14ac:dyDescent="0.2">
      <c r="A47" s="59">
        <f>'ВЭС, ВПМЭС'!D72</f>
        <v>48.7</v>
      </c>
      <c r="B47" s="59">
        <f>'ВЭС, ВПМЭС'!F72</f>
        <v>0</v>
      </c>
      <c r="C47" s="59">
        <f>'ВЭС, ВПМЭС'!G72</f>
        <v>0</v>
      </c>
      <c r="D47" s="59">
        <f>'ВЭС, ВПМЭС'!H72</f>
        <v>0</v>
      </c>
      <c r="E47" s="69">
        <f>'ВЭС, ВПМЭС'!J72</f>
        <v>49</v>
      </c>
      <c r="F47" s="70">
        <f>'ВЭС, ВПМЭС'!K72</f>
        <v>15</v>
      </c>
      <c r="G47" s="9"/>
      <c r="H47" s="9">
        <f>'ВЭС, ВПМЭС'!L72</f>
        <v>5.7</v>
      </c>
      <c r="I47" s="9">
        <f>'ВЭС, ВПМЭС'!M72</f>
        <v>6.3</v>
      </c>
      <c r="J47" s="9">
        <f>'ВЭС, ВПМЭС'!N72</f>
        <v>6</v>
      </c>
      <c r="K47" s="9"/>
      <c r="L47" s="9"/>
      <c r="O47" s="59"/>
      <c r="Q47" s="59">
        <f>'ЧЭС, ВПМЭС'!D65</f>
        <v>48.5</v>
      </c>
      <c r="T47" s="8">
        <f>'ЧЭС, ВПМЭС'!F65</f>
        <v>13.700000000000001</v>
      </c>
      <c r="U47" s="8">
        <f>'ЧЭС, ВПМЭС'!G65</f>
        <v>19</v>
      </c>
      <c r="V47" s="8">
        <f>'ЧЭС, ВПМЭС'!H65</f>
        <v>19.599999999999998</v>
      </c>
      <c r="W47" s="69">
        <f>'ЧЭС, ВПМЭС'!J65</f>
        <v>49</v>
      </c>
      <c r="Z47" s="59">
        <f>'ЧЭС, ВПМЭС'!K65</f>
        <v>15</v>
      </c>
      <c r="AC47" s="8">
        <f>'ЧЭС, ВПМЭС'!L65</f>
        <v>1.1000000000000001</v>
      </c>
      <c r="AD47" s="8">
        <f>'ЧЭС, ВПМЭС'!M65</f>
        <v>1.3</v>
      </c>
      <c r="AE47" s="8">
        <f>'ЧЭС, ВПМЭС'!N65</f>
        <v>1.2</v>
      </c>
      <c r="AX47" s="59"/>
      <c r="AY47" s="9"/>
      <c r="AZ47" s="9"/>
      <c r="BA47" s="69"/>
    </row>
    <row r="48" spans="1:65" hidden="1" x14ac:dyDescent="0.2">
      <c r="A48" s="59">
        <f>'ВЭС, ВПМЭС'!D73</f>
        <v>48.5</v>
      </c>
      <c r="B48" s="59">
        <f>'ВЭС, ВПМЭС'!F73</f>
        <v>4.7</v>
      </c>
      <c r="C48" s="59">
        <f>'ВЭС, ВПМЭС'!G73</f>
        <v>9.8999999999999986</v>
      </c>
      <c r="D48" s="59">
        <f>'ВЭС, ВПМЭС'!H73</f>
        <v>6.9</v>
      </c>
      <c r="E48" s="69">
        <f>'ВЭС, ВПМЭС'!J73</f>
        <v>48.9</v>
      </c>
      <c r="F48" s="70">
        <f>'ВЭС, ВПМЭС'!K73</f>
        <v>20</v>
      </c>
      <c r="G48" s="9"/>
      <c r="H48" s="9">
        <f>'ВЭС, ВПМЭС'!L73</f>
        <v>1.5</v>
      </c>
      <c r="I48" s="9">
        <f>'ВЭС, ВПМЭС'!M73</f>
        <v>1.7</v>
      </c>
      <c r="J48" s="9">
        <f>'ВЭС, ВПМЭС'!N73</f>
        <v>1.7</v>
      </c>
      <c r="K48" s="9"/>
      <c r="L48" s="9"/>
      <c r="O48" s="59"/>
      <c r="Q48" s="59">
        <f>'ЧЭС, ВПМЭС'!D66</f>
        <v>48.5</v>
      </c>
      <c r="T48" s="8">
        <f>'ЧЭС, ВПМЭС'!F66</f>
        <v>0</v>
      </c>
      <c r="U48" s="8">
        <f>'ЧЭС, ВПМЭС'!G66</f>
        <v>0</v>
      </c>
      <c r="V48" s="8">
        <f>'ЧЭС, ВПМЭС'!H66</f>
        <v>0</v>
      </c>
      <c r="W48" s="69">
        <f>'ЧЭС, ВПМЭС'!J66</f>
        <v>48.8</v>
      </c>
      <c r="Z48" s="59">
        <f>'ЧЭС, ВПМЭС'!K66</f>
        <v>35</v>
      </c>
      <c r="AC48" s="8">
        <f>'ЧЭС, ВПМЭС'!L66</f>
        <v>12.600000000000001</v>
      </c>
      <c r="AD48" s="8">
        <f>'ЧЭС, ВПМЭС'!M66</f>
        <v>17.7</v>
      </c>
      <c r="AE48" s="8">
        <f>'ЧЭС, ВПМЭС'!N66</f>
        <v>18.399999999999999</v>
      </c>
      <c r="AY48" s="9"/>
      <c r="AZ48" s="9"/>
      <c r="BA48" s="9"/>
    </row>
    <row r="49" spans="1:59" hidden="1" x14ac:dyDescent="0.2">
      <c r="A49" s="59">
        <f>'ВЭС, ВПМЭС'!D74</f>
        <v>48.4</v>
      </c>
      <c r="B49" s="59">
        <f>'ВЭС, ВПМЭС'!F74</f>
        <v>26.599999999999998</v>
      </c>
      <c r="C49" s="59">
        <f>'ВЭС, ВПМЭС'!G74</f>
        <v>31.800000000000004</v>
      </c>
      <c r="D49" s="59">
        <f>'ВЭС, ВПМЭС'!H74</f>
        <v>27.999999999999996</v>
      </c>
      <c r="E49" s="69">
        <f>'ВЭС, ВПМЭС'!J74</f>
        <v>48.9</v>
      </c>
      <c r="F49" s="70">
        <f>'ВЭС, ВПМЭС'!K74</f>
        <v>20</v>
      </c>
      <c r="G49" s="9"/>
      <c r="H49" s="9">
        <f>'ВЭС, ВПМЭС'!L74</f>
        <v>4.4000000000000004</v>
      </c>
      <c r="I49" s="9">
        <f>'ВЭС, ВПМЭС'!M74</f>
        <v>5.8000000000000007</v>
      </c>
      <c r="J49" s="9">
        <f>'ВЭС, ВПМЭС'!N74</f>
        <v>4.8</v>
      </c>
      <c r="K49" s="9"/>
      <c r="L49" s="9"/>
      <c r="O49" s="59"/>
      <c r="Q49" s="59">
        <f>'ЧЭС, ВПМЭС'!D67</f>
        <v>48.3</v>
      </c>
      <c r="T49" s="8">
        <f>'ЧЭС, ВПМЭС'!F67</f>
        <v>23.7</v>
      </c>
      <c r="U49" s="8">
        <f>'ЧЭС, ВПМЭС'!G67</f>
        <v>31.6</v>
      </c>
      <c r="V49" s="8">
        <f>'ЧЭС, ВПМЭС'!H67</f>
        <v>26.6</v>
      </c>
      <c r="W49" s="69">
        <f>'ЧЭС, ВПМЭС'!J67</f>
        <v>48.7</v>
      </c>
      <c r="Z49" s="59">
        <f>'ЧЭС, ВПМЭС'!K67</f>
        <v>60</v>
      </c>
      <c r="AC49" s="9">
        <f>'ЧЭС, ВПМЭС'!L67</f>
        <v>6.6</v>
      </c>
      <c r="AD49" s="9">
        <f>'ЧЭС, ВПМЭС'!M67</f>
        <v>10.7</v>
      </c>
      <c r="AE49" s="9">
        <f>'ЧЭС, ВПМЭС'!N67</f>
        <v>5.6</v>
      </c>
      <c r="AY49" s="9"/>
      <c r="AZ49" s="9"/>
      <c r="BA49" s="9"/>
    </row>
    <row r="50" spans="1:59" hidden="1" x14ac:dyDescent="0.2">
      <c r="A50" s="59">
        <f>'ВЭС, ВПМЭС'!D75</f>
        <v>48.4</v>
      </c>
      <c r="B50" s="59">
        <f>'ВЭС, ВПМЭС'!F75</f>
        <v>0</v>
      </c>
      <c r="C50" s="59">
        <f>'ВЭС, ВПМЭС'!G75</f>
        <v>0</v>
      </c>
      <c r="D50" s="59">
        <f>'ВЭС, ВПМЭС'!H75</f>
        <v>0</v>
      </c>
      <c r="E50" s="69">
        <f>'ВЭС, ВПМЭС'!J75</f>
        <v>48.9</v>
      </c>
      <c r="F50" s="70">
        <f>'ВЭС, ВПМЭС'!K75</f>
        <v>25</v>
      </c>
      <c r="G50" s="9"/>
      <c r="H50" s="9">
        <f>'ВЭС, ВПМЭС'!L75</f>
        <v>4.7</v>
      </c>
      <c r="I50" s="9">
        <f>'ВЭС, ВПМЭС'!M75</f>
        <v>6.7</v>
      </c>
      <c r="J50" s="9">
        <f>'ВЭС, ВПМЭС'!N75</f>
        <v>5.5</v>
      </c>
      <c r="K50" s="9"/>
      <c r="L50" s="9"/>
      <c r="O50" s="59"/>
      <c r="Q50" s="59">
        <f>'ЧЭС, ВПМЭС'!D68</f>
        <v>48.2</v>
      </c>
      <c r="T50" s="8">
        <f>'ЧЭС, ВПМЭС'!F68</f>
        <v>18.599999999999998</v>
      </c>
      <c r="U50" s="8">
        <f>'ЧЭС, ВПМЭС'!G68</f>
        <v>24.6</v>
      </c>
      <c r="V50" s="8">
        <f>'ЧЭС, ВПМЭС'!H68</f>
        <v>25.8</v>
      </c>
      <c r="W50" s="69">
        <f>'ЧЭС, ВПМЭС'!J68</f>
        <v>48.9</v>
      </c>
      <c r="Z50" s="59">
        <f>'ЧЭС, ВПМЭС'!K68</f>
        <v>20</v>
      </c>
      <c r="AC50" s="8">
        <f>'ЧЭС, ВПМЭС'!L68</f>
        <v>7.3</v>
      </c>
      <c r="AD50" s="8">
        <f>'ЧЭС, ВПМЭС'!M68</f>
        <v>9.4</v>
      </c>
      <c r="AE50" s="8">
        <f>'ЧЭС, ВПМЭС'!N68</f>
        <v>9</v>
      </c>
      <c r="AY50" s="9"/>
      <c r="AZ50" s="9"/>
      <c r="BA50" s="9"/>
    </row>
    <row r="51" spans="1:59" hidden="1" x14ac:dyDescent="0.2">
      <c r="A51" s="59">
        <f>'ВЭС, ВПМЭС'!D76</f>
        <v>48.4</v>
      </c>
      <c r="B51" s="59">
        <f>'ВЭС, ВПМЭС'!F76</f>
        <v>0</v>
      </c>
      <c r="C51" s="59">
        <f>'ВЭС, ВПМЭС'!G76</f>
        <v>0</v>
      </c>
      <c r="D51" s="59">
        <f>'ВЭС, ВПМЭС'!H76</f>
        <v>0</v>
      </c>
      <c r="E51" s="69">
        <f>'ВЭС, ВПМЭС'!J76</f>
        <v>48.9</v>
      </c>
      <c r="F51" s="70">
        <f>'ВЭС, ВПМЭС'!K76</f>
        <v>30</v>
      </c>
      <c r="G51" s="9"/>
      <c r="H51" s="9">
        <f>'ВЭС, ВПМЭС'!L76</f>
        <v>15.6</v>
      </c>
      <c r="I51" s="9">
        <f>'ВЭС, ВПМЭС'!M76</f>
        <v>17.200000000000003</v>
      </c>
      <c r="J51" s="9">
        <f>'ВЭС, ВПМЭС'!N76</f>
        <v>15.7</v>
      </c>
      <c r="K51" s="9"/>
      <c r="L51" s="9"/>
      <c r="Q51" s="59">
        <f>'ЧЭС, ВПМЭС'!D69</f>
        <v>48.2</v>
      </c>
      <c r="T51" s="8">
        <f>'ЧЭС, ВПМЭС'!F69</f>
        <v>0</v>
      </c>
      <c r="U51" s="8">
        <f>'ЧЭС, ВПМЭС'!G69</f>
        <v>0</v>
      </c>
      <c r="V51" s="8">
        <f>'ЧЭС, ВПМЭС'!H69</f>
        <v>0</v>
      </c>
      <c r="W51" s="69">
        <f>'ЧЭС, ВПМЭС'!J69</f>
        <v>48.9</v>
      </c>
      <c r="Z51" s="59">
        <f>'ЧЭС, ВПМЭС'!K69</f>
        <v>25</v>
      </c>
      <c r="AC51" s="9">
        <f>'ЧЭС, ВПМЭС'!L69</f>
        <v>7</v>
      </c>
      <c r="AD51" s="9">
        <f>'ЧЭС, ВПМЭС'!M69</f>
        <v>11.3</v>
      </c>
      <c r="AE51" s="9">
        <f>'ЧЭС, ВПМЭС'!N69</f>
        <v>12.7</v>
      </c>
    </row>
    <row r="52" spans="1:59" hidden="1" x14ac:dyDescent="0.2">
      <c r="A52" s="59">
        <f>'ВЭС, ВПМЭС'!D77</f>
        <v>48.3</v>
      </c>
      <c r="B52" s="59">
        <f>'ВЭС, ВПМЭС'!F77</f>
        <v>7.1</v>
      </c>
      <c r="C52" s="59">
        <f>'ВЭС, ВПМЭС'!G77</f>
        <v>8.1999999999999993</v>
      </c>
      <c r="D52" s="59">
        <f>'ВЭС, ВПМЭС'!H77</f>
        <v>7.9</v>
      </c>
      <c r="E52" s="69">
        <f>'ВЭС, ВПМЭС'!J77</f>
        <v>48.9</v>
      </c>
      <c r="F52" s="70">
        <f>'ВЭС, ВПМЭС'!K77</f>
        <v>20</v>
      </c>
      <c r="G52" s="9"/>
      <c r="H52" s="9">
        <f>'ВЭС, ВПМЭС'!L77</f>
        <v>7.1</v>
      </c>
      <c r="I52" s="9">
        <f>'ВЭС, ВПМЭС'!M77</f>
        <v>8.1999999999999993</v>
      </c>
      <c r="J52" s="9">
        <f>'ВЭС, ВПМЭС'!N77</f>
        <v>7.9</v>
      </c>
      <c r="K52" s="9"/>
      <c r="L52" s="9"/>
      <c r="Q52" s="59">
        <f>'ЧЭС, ВПМЭС'!D70</f>
        <v>48.2</v>
      </c>
      <c r="T52" s="8">
        <f>'ЧЭС, ВПМЭС'!F70</f>
        <v>0</v>
      </c>
      <c r="U52" s="8">
        <f>'ЧЭС, ВПМЭС'!G70</f>
        <v>0</v>
      </c>
      <c r="V52" s="8">
        <f>'ЧЭС, ВПМЭС'!H70</f>
        <v>0</v>
      </c>
      <c r="W52" s="69">
        <f>'ЧЭС, ВПМЭС'!J70</f>
        <v>48.8</v>
      </c>
      <c r="Z52" s="59">
        <f>'ЧЭС, ВПМЭС'!K70</f>
        <v>45</v>
      </c>
      <c r="AC52" s="8">
        <f>'ЧЭС, ВПМЭС'!L70</f>
        <v>1.9</v>
      </c>
      <c r="AD52" s="8">
        <f>'ЧЭС, ВПМЭС'!M70</f>
        <v>1.5</v>
      </c>
      <c r="AE52" s="8">
        <f>'ЧЭС, ВПМЭС'!N70</f>
        <v>2</v>
      </c>
    </row>
    <row r="53" spans="1:59" hidden="1" x14ac:dyDescent="0.2">
      <c r="A53" s="59">
        <f>'ВЭС, ВПМЭС'!D78</f>
        <v>48.2</v>
      </c>
      <c r="B53" s="59">
        <f>'ВЭС, ВПМЭС'!F78</f>
        <v>4.4000000000000004</v>
      </c>
      <c r="C53" s="59">
        <f>'ВЭС, ВПМЭС'!G78</f>
        <v>9</v>
      </c>
      <c r="D53" s="59">
        <f>'ВЭС, ВПМЭС'!H78</f>
        <v>8.5</v>
      </c>
      <c r="E53" s="69">
        <f>'ВЭС, ВПМЭС'!J78</f>
        <v>48.9</v>
      </c>
      <c r="F53" s="70">
        <f>'ВЭС, ВПМЭС'!K78</f>
        <v>30</v>
      </c>
      <c r="G53" s="9"/>
      <c r="H53" s="9">
        <f>'ВЭС, ВПМЭС'!L78</f>
        <v>4.4000000000000004</v>
      </c>
      <c r="I53" s="9">
        <f>'ВЭС, ВПМЭС'!M78</f>
        <v>9</v>
      </c>
      <c r="J53" s="9">
        <f>'ВЭС, ВПМЭС'!N78</f>
        <v>8.5</v>
      </c>
      <c r="K53" s="9"/>
      <c r="L53" s="9"/>
      <c r="Q53" s="59">
        <f>'ЧЭС, ВПМЭС'!D71</f>
        <v>48.1</v>
      </c>
      <c r="T53" s="9">
        <f>'ЧЭС, ВПМЭС'!F71</f>
        <v>42.0261</v>
      </c>
      <c r="U53" s="8">
        <f>'ЧЭС, ВПМЭС'!G71</f>
        <v>43.269500000000001</v>
      </c>
      <c r="V53" s="8">
        <f>'ЧЭС, ВПМЭС'!H71</f>
        <v>40.611199999999997</v>
      </c>
      <c r="W53" s="69">
        <f>'ЧЭС, ВПМЭС'!J71</f>
        <v>0</v>
      </c>
      <c r="Z53" s="59">
        <f>'ЧЭС, ВПМЭС'!K71</f>
        <v>0</v>
      </c>
      <c r="AC53" s="8">
        <f>'ЧЭС, ВПМЭС'!L71</f>
        <v>0</v>
      </c>
      <c r="AD53" s="8">
        <f>'ЧЭС, ВПМЭС'!M71</f>
        <v>0</v>
      </c>
      <c r="AE53" s="8">
        <f>'ЧЭС, ВПМЭС'!N71</f>
        <v>0</v>
      </c>
    </row>
    <row r="54" spans="1:59" hidden="1" x14ac:dyDescent="0.2">
      <c r="A54" s="59">
        <f>'ВЭС, ВПМЭС'!D79</f>
        <v>48.1</v>
      </c>
      <c r="B54" s="59">
        <f>'ВЭС, ВПМЭС'!F79</f>
        <v>4.5</v>
      </c>
      <c r="C54" s="59">
        <f>'ВЭС, ВПМЭС'!G79</f>
        <v>8.1999999999999993</v>
      </c>
      <c r="D54" s="59">
        <f>'ВЭС, ВПМЭС'!H79</f>
        <v>8.4</v>
      </c>
      <c r="E54" s="69">
        <f>'ВЭС, ВПМЭС'!J79</f>
        <v>48.9</v>
      </c>
      <c r="F54" s="70">
        <f>'ВЭС, ВПМЭС'!K79</f>
        <v>20</v>
      </c>
      <c r="G54" s="9"/>
      <c r="H54" s="9">
        <f>'ВЭС, ВПМЭС'!L79</f>
        <v>4.5</v>
      </c>
      <c r="I54" s="9">
        <f>'ВЭС, ВПМЭС'!M79</f>
        <v>8.1999999999999993</v>
      </c>
      <c r="J54" s="9">
        <f>'ВЭС, ВПМЭС'!N79</f>
        <v>8.4</v>
      </c>
      <c r="K54" s="9"/>
      <c r="L54" s="9"/>
      <c r="Q54" s="69">
        <f>'ЧЭС, ВПМЭС'!D72</f>
        <v>48</v>
      </c>
      <c r="T54" s="9">
        <f>'ЧЭС, ВПМЭС'!F72</f>
        <v>39.000000000000007</v>
      </c>
      <c r="U54" s="9">
        <f>'ЧЭС, ВПМЭС'!G72</f>
        <v>44.20000000000001</v>
      </c>
      <c r="V54" s="9">
        <f>'ЧЭС, ВПМЭС'!H72</f>
        <v>45.400000000000006</v>
      </c>
      <c r="W54" s="69">
        <f>'ЧЭС, ВПМЭС'!J72</f>
        <v>48.9</v>
      </c>
      <c r="Z54" s="59">
        <f>'ЧЭС, ВПМЭС'!K72</f>
        <v>30</v>
      </c>
      <c r="AC54" s="9">
        <f>'ЧЭС, ВПМЭС'!L72</f>
        <v>9.6999999999999993</v>
      </c>
      <c r="AD54" s="9">
        <f>'ЧЭС, ВПМЭС'!M72</f>
        <v>16.3</v>
      </c>
      <c r="AE54" s="9">
        <f>'ЧЭС, ВПМЭС'!N72</f>
        <v>14.2</v>
      </c>
    </row>
    <row r="55" spans="1:59" hidden="1" x14ac:dyDescent="0.2">
      <c r="A55" s="59">
        <f>'ВЭС, ВПМЭС'!D80</f>
        <v>47.7</v>
      </c>
      <c r="B55" s="59">
        <f>'ВЭС, ВПМЭС'!F80</f>
        <v>19.5</v>
      </c>
      <c r="C55" s="59">
        <f>'ВЭС, ВПМЭС'!G80</f>
        <v>32.200000000000003</v>
      </c>
      <c r="D55" s="59">
        <f>'ВЭС, ВПМЭС'!H80</f>
        <v>26.5</v>
      </c>
      <c r="E55" s="69">
        <f>'ВЭС, ВПМЭС'!J80</f>
        <v>48.7</v>
      </c>
      <c r="F55" s="70">
        <f>'ВЭС, ВПМЭС'!K80</f>
        <v>50</v>
      </c>
      <c r="G55" s="9"/>
      <c r="H55" s="9">
        <f>'ВЭС, ВПМЭС'!L80</f>
        <v>19.5</v>
      </c>
      <c r="I55" s="9">
        <f>'ВЭС, ВПМЭС'!M80</f>
        <v>32.200000000000003</v>
      </c>
      <c r="J55" s="9">
        <f>'ВЭС, ВПМЭС'!N80</f>
        <v>26.5</v>
      </c>
      <c r="K55" s="9"/>
      <c r="L55" s="9"/>
      <c r="Q55" s="69">
        <f>'ЧЭС, ВПМЭС'!D73</f>
        <v>48</v>
      </c>
      <c r="T55" s="8">
        <f>'ЧЭС, ВПМЭС'!F73</f>
        <v>0</v>
      </c>
      <c r="U55" s="8">
        <f>'ЧЭС, ВПМЭС'!G73</f>
        <v>0</v>
      </c>
      <c r="V55" s="8">
        <f>'ЧЭС, ВПМЭС'!H73</f>
        <v>0</v>
      </c>
      <c r="W55" s="69">
        <f>'ЧЭС, ВПМЭС'!J73</f>
        <v>48.8</v>
      </c>
      <c r="Z55" s="59">
        <f>'ЧЭС, ВПМЭС'!K73</f>
        <v>45</v>
      </c>
      <c r="AC55" s="9">
        <f>'ЧЭС, ВПМЭС'!L73</f>
        <v>8.9</v>
      </c>
      <c r="AD55" s="9">
        <f>'ЧЭС, ВПМЭС'!M73</f>
        <v>5.2</v>
      </c>
      <c r="AE55" s="9">
        <f>'ЧЭС, ВПМЭС'!N73</f>
        <v>8.5</v>
      </c>
    </row>
    <row r="56" spans="1:59" hidden="1" x14ac:dyDescent="0.2">
      <c r="A56" s="59">
        <f>'ВЭС, ВПМЭС'!D81</f>
        <v>47.6</v>
      </c>
      <c r="B56" s="59">
        <f>'ВЭС, ВПМЭС'!F81</f>
        <v>17.399999999999999</v>
      </c>
      <c r="C56" s="59">
        <f>'ВЭС, ВПМЭС'!G81</f>
        <v>13.799999999999999</v>
      </c>
      <c r="D56" s="59">
        <f>'ВЭС, ВПМЭС'!H81</f>
        <v>13.7</v>
      </c>
      <c r="E56" s="69">
        <f>'ВЭС, ВПМЭС'!J81</f>
        <v>48.8</v>
      </c>
      <c r="F56" s="70">
        <f>'ВЭС, ВПМЭС'!K81</f>
        <v>40</v>
      </c>
      <c r="G56" s="9"/>
      <c r="H56" s="9">
        <f>'ВЭС, ВПМЭС'!L81</f>
        <v>17.399999999999999</v>
      </c>
      <c r="I56" s="9">
        <f>'ВЭС, ВПМЭС'!M81</f>
        <v>13.799999999999999</v>
      </c>
      <c r="J56" s="9">
        <f>'ВЭС, ВПМЭС'!N81</f>
        <v>13.7</v>
      </c>
      <c r="K56" s="9"/>
      <c r="L56" s="9"/>
      <c r="Q56" s="59">
        <f>'ЧЭС, ВПМЭС'!D74</f>
        <v>47.9</v>
      </c>
      <c r="T56" s="9">
        <f>'ЧЭС, ВПМЭС'!F74</f>
        <v>26.799999999999997</v>
      </c>
      <c r="U56" s="9">
        <f>'ЧЭС, ВПМЭС'!G74</f>
        <v>26.099999999999998</v>
      </c>
      <c r="V56" s="9">
        <f>'ЧЭС, ВПМЭС'!H74</f>
        <v>22.3</v>
      </c>
      <c r="W56" s="69">
        <f>'ЧЭС, ВПМЭС'!J74</f>
        <v>48.9</v>
      </c>
      <c r="Z56" s="59">
        <f>'ЧЭС, ВПМЭС'!K74</f>
        <v>25</v>
      </c>
      <c r="AC56" s="8">
        <f>'ЧЭС, ВПМЭС'!L74</f>
        <v>7.4</v>
      </c>
      <c r="AD56" s="8">
        <f>'ЧЭС, ВПМЭС'!M74</f>
        <v>7.7</v>
      </c>
      <c r="AE56" s="8">
        <f>'ЧЭС, ВПМЭС'!N74</f>
        <v>7.6</v>
      </c>
    </row>
    <row r="57" spans="1:59" hidden="1" x14ac:dyDescent="0.2">
      <c r="A57" s="59">
        <f>'ВЭС, ВПМЭС'!D82</f>
        <v>47.5</v>
      </c>
      <c r="B57" s="59">
        <f>'ВЭС, ВПМЭС'!F82</f>
        <v>23.299999999999997</v>
      </c>
      <c r="C57" s="59">
        <f>'ВЭС, ВПМЭС'!G82</f>
        <v>25.7</v>
      </c>
      <c r="D57" s="59">
        <f>'ВЭС, ВПМЭС'!H82</f>
        <v>24.2</v>
      </c>
      <c r="E57" s="69">
        <f>'ВЭС, ВПМЭС'!J82</f>
        <v>49</v>
      </c>
      <c r="F57" s="70">
        <f>'ВЭС, ВПМЭС'!K82</f>
        <v>10</v>
      </c>
      <c r="G57" s="9"/>
      <c r="H57" s="9">
        <f>'ВЭС, ВПМЭС'!L82</f>
        <v>4.2</v>
      </c>
      <c r="I57" s="9">
        <f>'ВЭС, ВПМЭС'!M82</f>
        <v>4.5999999999999996</v>
      </c>
      <c r="J57" s="9">
        <f>'ВЭС, ВПМЭС'!N82</f>
        <v>4.5</v>
      </c>
      <c r="K57" s="9"/>
      <c r="L57" s="9"/>
      <c r="Q57" s="59">
        <f>'ЧЭС, ВПМЭС'!D75</f>
        <v>47.9</v>
      </c>
      <c r="T57" s="9">
        <f>'ЧЭС, ВПМЭС'!F75</f>
        <v>0</v>
      </c>
      <c r="U57" s="9">
        <f>'ЧЭС, ВПМЭС'!G75</f>
        <v>0</v>
      </c>
      <c r="V57" s="9">
        <f>'ЧЭС, ВПМЭС'!H75</f>
        <v>0</v>
      </c>
      <c r="W57" s="69">
        <f>'ЧЭС, ВПМЭС'!J75</f>
        <v>48.9</v>
      </c>
      <c r="Z57" s="59">
        <f>'ЧЭС, ВПМЭС'!K75</f>
        <v>30</v>
      </c>
      <c r="AC57" s="8">
        <f>'ЧЭС, ВПМЭС'!L75</f>
        <v>11.6</v>
      </c>
      <c r="AD57" s="8">
        <f>'ЧЭС, ВПМЭС'!M75</f>
        <v>11</v>
      </c>
      <c r="AE57" s="8">
        <f>'ЧЭС, ВПМЭС'!N75</f>
        <v>7.4</v>
      </c>
    </row>
    <row r="58" spans="1:59" hidden="1" x14ac:dyDescent="0.2">
      <c r="A58" s="59">
        <f>'ВЭС, ВПМЭС'!D83</f>
        <v>47.5</v>
      </c>
      <c r="B58" s="59">
        <f>'ВЭС, ВПМЭС'!F83</f>
        <v>0</v>
      </c>
      <c r="C58" s="59">
        <f>'ВЭС, ВПМЭС'!G83</f>
        <v>0</v>
      </c>
      <c r="D58" s="59">
        <f>'ВЭС, ВПМЭС'!H83</f>
        <v>0</v>
      </c>
      <c r="E58" s="69">
        <f>'ВЭС, ВПМЭС'!J83</f>
        <v>48.9</v>
      </c>
      <c r="F58" s="70">
        <f>'ВЭС, ВПМЭС'!K83</f>
        <v>25</v>
      </c>
      <c r="G58" s="9"/>
      <c r="H58" s="9">
        <f>'ВЭС, ВПМЭС'!L83</f>
        <v>1.9</v>
      </c>
      <c r="I58" s="9">
        <f>'ВЭС, ВПМЭС'!M83</f>
        <v>3.7</v>
      </c>
      <c r="J58" s="9">
        <f>'ВЭС, ВПМЭС'!N83</f>
        <v>2.4</v>
      </c>
      <c r="K58" s="9"/>
      <c r="L58" s="9"/>
      <c r="Q58" s="59">
        <f>'ЧЭС, ВПМЭС'!D76</f>
        <v>47.8</v>
      </c>
      <c r="T58" s="9">
        <f>'ЧЭС, ВПМЭС'!F76</f>
        <v>41.9</v>
      </c>
      <c r="U58" s="9">
        <f>'ЧЭС, ВПМЭС'!G76</f>
        <v>44.8</v>
      </c>
      <c r="V58" s="9">
        <f>'ЧЭС, ВПМЭС'!H76</f>
        <v>43.1</v>
      </c>
      <c r="W58" s="69">
        <f>'ЧЭС, ВПМЭС'!J76</f>
        <v>0</v>
      </c>
      <c r="Z58" s="59">
        <f>'ЧЭС, ВПМЭС'!K76</f>
        <v>0</v>
      </c>
      <c r="AC58" s="8">
        <f>'ЧЭС, ВПМЭС'!L76</f>
        <v>0</v>
      </c>
      <c r="AD58" s="8">
        <f>'ЧЭС, ВПМЭС'!M76</f>
        <v>0</v>
      </c>
      <c r="AE58" s="8">
        <f>'ЧЭС, ВПМЭС'!N76</f>
        <v>0</v>
      </c>
    </row>
    <row r="59" spans="1:59" hidden="1" x14ac:dyDescent="0.2">
      <c r="A59" s="59">
        <f>'ВЭС, ВПМЭС'!D84</f>
        <v>47.5</v>
      </c>
      <c r="B59" s="59">
        <f>'ВЭС, ВПМЭС'!F84</f>
        <v>0</v>
      </c>
      <c r="C59" s="59">
        <f>'ВЭС, ВПМЭС'!G84</f>
        <v>0</v>
      </c>
      <c r="D59" s="59">
        <f>'ВЭС, ВПМЭС'!H84</f>
        <v>0</v>
      </c>
      <c r="E59" s="69">
        <f>'ВЭС, ВПМЭС'!J84</f>
        <v>48.8</v>
      </c>
      <c r="F59" s="70">
        <f>'ВЭС, ВПМЭС'!K84</f>
        <v>40</v>
      </c>
      <c r="G59" s="9"/>
      <c r="H59" s="9">
        <f>'ВЭС, ВПМЭС'!L84</f>
        <v>17.2</v>
      </c>
      <c r="I59" s="9">
        <f>'ВЭС, ВПМЭС'!M84</f>
        <v>17.399999999999999</v>
      </c>
      <c r="J59" s="9">
        <f>'ВЭС, ВПМЭС'!N84</f>
        <v>17.3</v>
      </c>
      <c r="K59" s="9"/>
      <c r="L59" s="9"/>
      <c r="Q59" s="59">
        <f>'ЧЭС, ВПМЭС'!D77</f>
        <v>47.7</v>
      </c>
      <c r="T59" s="8">
        <f>'ЧЭС, ВПМЭС'!F77</f>
        <v>9.6999999999999993</v>
      </c>
      <c r="U59" s="8">
        <f>'ЧЭС, ВПМЭС'!G77</f>
        <v>11</v>
      </c>
      <c r="V59" s="8">
        <f>'ЧЭС, ВПМЭС'!H77</f>
        <v>11.1</v>
      </c>
      <c r="W59" s="69">
        <f>'ЧЭС, ВПМЭС'!J77</f>
        <v>48.9</v>
      </c>
      <c r="Z59" s="59">
        <f>'ЧЭС, ВПМЭС'!K77</f>
        <v>25</v>
      </c>
      <c r="AC59" s="8">
        <f>'ЧЭС, ВПМЭС'!L77</f>
        <v>9.6999999999999993</v>
      </c>
      <c r="AD59" s="8">
        <f>'ЧЭС, ВПМЭС'!M77</f>
        <v>11</v>
      </c>
      <c r="AE59" s="8">
        <f>'ЧЭС, ВПМЭС'!N77</f>
        <v>11.1</v>
      </c>
    </row>
    <row r="60" spans="1:59" hidden="1" x14ac:dyDescent="0.2">
      <c r="A60" s="59">
        <f>'ВЭС, ВПМЭС'!D85</f>
        <v>47.4</v>
      </c>
      <c r="B60" s="59">
        <f>'ВЭС, ВПМЭС'!F85</f>
        <v>6.4</v>
      </c>
      <c r="C60" s="59">
        <f>'ВЭС, ВПМЭС'!G85</f>
        <v>13.6</v>
      </c>
      <c r="D60" s="59">
        <f>'ВЭС, ВПМЭС'!H85</f>
        <v>11.5</v>
      </c>
      <c r="E60" s="69">
        <f>'ВЭС, ВПМЭС'!J85</f>
        <v>48.7</v>
      </c>
      <c r="F60" s="70">
        <f>'ВЭС, ВПМЭС'!K85</f>
        <v>55</v>
      </c>
      <c r="G60" s="9"/>
      <c r="H60" s="9">
        <f>'ВЭС, ВПМЭС'!L85</f>
        <v>6.4</v>
      </c>
      <c r="I60" s="9">
        <f>'ВЭС, ВПМЭС'!M85</f>
        <v>13.6</v>
      </c>
      <c r="J60" s="9">
        <f>'ВЭС, ВПМЭС'!N85</f>
        <v>11.5</v>
      </c>
      <c r="K60" s="9"/>
      <c r="L60" s="9"/>
      <c r="Q60" s="59">
        <f>'ЧЭС, ВПМЭС'!D78</f>
        <v>47.6</v>
      </c>
      <c r="T60" s="8">
        <f>'ЧЭС, ВПМЭС'!F78</f>
        <v>16.100000000000001</v>
      </c>
      <c r="U60" s="8">
        <f>'ЧЭС, ВПМЭС'!G78</f>
        <v>17.899999999999999</v>
      </c>
      <c r="V60" s="8">
        <f>'ЧЭС, ВПМЭС'!H78</f>
        <v>17.899999999999999</v>
      </c>
      <c r="W60" s="69">
        <f>'ЧЭС, ВПМЭС'!J78</f>
        <v>48.8</v>
      </c>
      <c r="Z60" s="59">
        <f>'ЧЭС, ВПМЭС'!K78</f>
        <v>35</v>
      </c>
      <c r="AC60" s="8">
        <f>'ЧЭС, ВПМЭС'!L78</f>
        <v>16.100000000000001</v>
      </c>
      <c r="AD60" s="8">
        <f>'ЧЭС, ВПМЭС'!M78</f>
        <v>17.899999999999999</v>
      </c>
      <c r="AE60" s="8">
        <f>'ЧЭС, ВПМЭС'!N78</f>
        <v>17.899999999999999</v>
      </c>
    </row>
    <row r="61" spans="1:59" hidden="1" x14ac:dyDescent="0.2">
      <c r="L61" s="59"/>
      <c r="M61" s="59"/>
      <c r="N61" s="59"/>
      <c r="O61" s="59"/>
      <c r="P61" s="59"/>
      <c r="Q61" s="59">
        <f>'ЧЭС, ВПМЭС'!D79</f>
        <v>47.4</v>
      </c>
      <c r="T61" s="9">
        <f>'ЧЭС, ВПМЭС'!F79</f>
        <v>39.799999999999997</v>
      </c>
      <c r="U61" s="9">
        <f>'ЧЭС, ВПМЭС'!G79</f>
        <v>40.299999999999997</v>
      </c>
      <c r="V61" s="9">
        <f>'ЧЭС, ВПМЭС'!H79</f>
        <v>39.9</v>
      </c>
      <c r="W61" s="69">
        <f>'ЧЭС, ВПМЭС'!J79</f>
        <v>48.7</v>
      </c>
      <c r="Z61" s="59">
        <f>'ЧЭС, ВПМЭС'!K79</f>
        <v>50</v>
      </c>
      <c r="AC61" s="9">
        <f>'ЧЭС, ВПМЭС'!L79</f>
        <v>39.799999999999997</v>
      </c>
      <c r="AD61" s="9">
        <f>'ЧЭС, ВПМЭС'!M79</f>
        <v>40.299999999999997</v>
      </c>
      <c r="AE61" s="9">
        <f>'ЧЭС, ВПМЭС'!N79</f>
        <v>39.9</v>
      </c>
      <c r="AF61" s="59"/>
      <c r="AG61" s="59"/>
      <c r="AH61" s="59"/>
      <c r="AI61" s="59"/>
      <c r="AJ61" s="59"/>
      <c r="AK61" s="59"/>
      <c r="AL61" s="8"/>
      <c r="AM61" s="8"/>
      <c r="AN61" s="8"/>
      <c r="AO61" s="8"/>
      <c r="AP61" s="8"/>
      <c r="AQ61" s="8"/>
      <c r="AR61" s="8"/>
      <c r="AS61" s="8"/>
      <c r="AT61" s="8"/>
      <c r="AU61" s="8"/>
      <c r="BE61" s="59"/>
      <c r="BF61" s="59"/>
    </row>
    <row r="62" spans="1:59" hidden="1" x14ac:dyDescent="0.2">
      <c r="B62" s="59"/>
      <c r="Q62" s="59">
        <f>'ЧЭС, ВПМЭС'!D80</f>
        <v>47.3</v>
      </c>
      <c r="T62" s="9">
        <f>'ЧЭС, ВПМЭС'!F80</f>
        <v>33.200000000000003</v>
      </c>
      <c r="U62" s="9">
        <f>'ЧЭС, ВПМЭС'!G80</f>
        <v>25.6</v>
      </c>
      <c r="V62" s="9">
        <f>'ЧЭС, ВПМЭС'!H80</f>
        <v>37.700000000000003</v>
      </c>
      <c r="W62" s="69">
        <f>'ЧЭС, ВПМЭС'!J80</f>
        <v>48.7</v>
      </c>
      <c r="Z62" s="59">
        <f>'ЧЭС, ВПМЭС'!K80</f>
        <v>55</v>
      </c>
      <c r="AC62" s="9">
        <f>'ЧЭС, ВПМЭС'!L80</f>
        <v>33.200000000000003</v>
      </c>
      <c r="AD62" s="9">
        <f>'ЧЭС, ВПМЭС'!M80</f>
        <v>25.6</v>
      </c>
      <c r="AE62" s="9">
        <f>'ЧЭС, ВПМЭС'!N80</f>
        <v>37.700000000000003</v>
      </c>
    </row>
    <row r="63" spans="1:59" hidden="1" x14ac:dyDescent="0.2">
      <c r="B63" s="59"/>
      <c r="Q63" s="59">
        <f>'ЧЭС, ВПМЭС'!D81</f>
        <v>47.1</v>
      </c>
      <c r="T63" s="9">
        <f>'ЧЭС, ВПМЭС'!F81</f>
        <v>39</v>
      </c>
      <c r="U63" s="9">
        <f>'ЧЭС, ВПМЭС'!G81</f>
        <v>24</v>
      </c>
      <c r="V63" s="9">
        <f>'ЧЭС, ВПМЭС'!H81</f>
        <v>28</v>
      </c>
      <c r="W63" s="69">
        <f>'ЧЭС, ВПМЭС'!J81</f>
        <v>48.7</v>
      </c>
      <c r="Z63" s="59">
        <f>'ЧЭС, ВПМЭС'!K81</f>
        <v>60</v>
      </c>
      <c r="AC63" s="9">
        <f>'ЧЭС, ВПМЭС'!L81</f>
        <v>39</v>
      </c>
      <c r="AD63" s="9">
        <f>'ЧЭС, ВПМЭС'!M81</f>
        <v>24</v>
      </c>
      <c r="AE63" s="9">
        <f>'ЧЭС, ВПМЭС'!N81</f>
        <v>28</v>
      </c>
    </row>
    <row r="64" spans="1:59" hidden="1" x14ac:dyDescent="0.2">
      <c r="B64" s="69">
        <f>'ВЭС, ВПМЭС'!F86</f>
        <v>162.29999999999998</v>
      </c>
      <c r="K64" s="69">
        <f>SUM(H41:H60)</f>
        <v>130.30000000000001</v>
      </c>
      <c r="T64" s="9">
        <f>'ЧЭС, ВПМЭС'!F82</f>
        <v>453.22609999999997</v>
      </c>
      <c r="U64" s="9">
        <f>'ЧЭС, ВПМЭС'!G82</f>
        <v>466.46950000000004</v>
      </c>
      <c r="V64" s="9">
        <f>'ЧЭС, ВПМЭС'!H82</f>
        <v>480.01120000000003</v>
      </c>
      <c r="W64" s="9"/>
      <c r="AC64" s="59">
        <f>'ЧЭС, ВПМЭС'!L82</f>
        <v>295.79999999999995</v>
      </c>
      <c r="AD64" s="59">
        <f>'ЧЭС, ВПМЭС'!M82</f>
        <v>296.40000000000003</v>
      </c>
      <c r="AE64" s="59">
        <f>'ЧЭС, ВПМЭС'!N82</f>
        <v>316.09999999999997</v>
      </c>
      <c r="AL64" s="69">
        <f>SUM(AL41:AL60)</f>
        <v>4.7</v>
      </c>
      <c r="AM64" s="71"/>
      <c r="AN64" s="71"/>
      <c r="AO64" s="71"/>
      <c r="AP64" s="71"/>
      <c r="AQ64" s="71"/>
      <c r="AR64" s="71"/>
      <c r="AS64" s="71"/>
      <c r="AT64" s="71"/>
      <c r="AU64" s="69">
        <f>SUM(AU47:AU60)</f>
        <v>0</v>
      </c>
      <c r="AV64" s="59"/>
      <c r="AX64" s="69">
        <f>SUM(AX41:AX60)</f>
        <v>24</v>
      </c>
      <c r="BA64" s="69">
        <f>SUM(BA41:BA60)</f>
        <v>17.3</v>
      </c>
      <c r="BC64" s="59"/>
      <c r="BD64" s="69">
        <f>SUM(BD41:BD60)</f>
        <v>0</v>
      </c>
      <c r="BG64" s="69">
        <f>SUM(BG47:BG60)</f>
        <v>0</v>
      </c>
    </row>
    <row r="65" spans="2:29" hidden="1" x14ac:dyDescent="0.2">
      <c r="B65" s="59"/>
      <c r="T65" s="59"/>
      <c r="W65" s="9"/>
      <c r="AC65" s="59"/>
    </row>
    <row r="66" spans="2:29" hidden="1" x14ac:dyDescent="0.2"/>
  </sheetData>
  <mergeCells count="25">
    <mergeCell ref="A1:AT1"/>
    <mergeCell ref="A3:AU3"/>
    <mergeCell ref="A6:A8"/>
    <mergeCell ref="B6:AK6"/>
    <mergeCell ref="AL6:AN6"/>
    <mergeCell ref="AO6:AQ6"/>
    <mergeCell ref="AR6:AT8"/>
    <mergeCell ref="B7:G7"/>
    <mergeCell ref="H7:P7"/>
    <mergeCell ref="N8:P8"/>
    <mergeCell ref="AC7:AK7"/>
    <mergeCell ref="Q7:AB7"/>
    <mergeCell ref="AF8:AH8"/>
    <mergeCell ref="AI8:AK8"/>
    <mergeCell ref="E39:K39"/>
    <mergeCell ref="W39:AC39"/>
    <mergeCell ref="AC8:AE8"/>
    <mergeCell ref="B8:D8"/>
    <mergeCell ref="E8:G8"/>
    <mergeCell ref="H8:J8"/>
    <mergeCell ref="K8:M8"/>
    <mergeCell ref="Q8:S8"/>
    <mergeCell ref="T8:V8"/>
    <mergeCell ref="Z8:AB8"/>
    <mergeCell ref="W8:Y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view="pageBreakPreview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2.75" x14ac:dyDescent="0.2"/>
  <cols>
    <col min="1" max="1" width="25.28515625" style="1" customWidth="1"/>
    <col min="2" max="13" width="8.7109375" style="1" customWidth="1"/>
    <col min="14" max="14" width="9.140625" style="1" hidden="1" customWidth="1"/>
    <col min="15" max="16384" width="9.140625" style="1"/>
  </cols>
  <sheetData>
    <row r="1" spans="1:22" x14ac:dyDescent="0.2">
      <c r="A1" s="152" t="s">
        <v>345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2"/>
      <c r="O1" s="2"/>
      <c r="P1" s="2"/>
      <c r="Q1" s="2"/>
      <c r="R1" s="2"/>
      <c r="S1" s="2"/>
      <c r="T1" s="2"/>
      <c r="U1" s="2"/>
      <c r="V1" s="2"/>
    </row>
    <row r="3" spans="1:22" x14ac:dyDescent="0.2">
      <c r="A3" s="157" t="s">
        <v>230</v>
      </c>
      <c r="B3" s="153" t="s">
        <v>2</v>
      </c>
      <c r="C3" s="153"/>
      <c r="D3" s="153"/>
      <c r="E3" s="153" t="s">
        <v>231</v>
      </c>
      <c r="F3" s="153"/>
      <c r="G3" s="153"/>
      <c r="H3" s="153" t="s">
        <v>4</v>
      </c>
      <c r="I3" s="153"/>
      <c r="J3" s="153"/>
      <c r="K3" s="153" t="s">
        <v>5</v>
      </c>
      <c r="L3" s="153"/>
      <c r="M3" s="153"/>
      <c r="N3" s="17"/>
    </row>
    <row r="4" spans="1:22" ht="32.25" customHeight="1" x14ac:dyDescent="0.2">
      <c r="A4" s="158"/>
      <c r="B4" s="154" t="s">
        <v>9</v>
      </c>
      <c r="C4" s="155"/>
      <c r="D4" s="156"/>
      <c r="E4" s="154" t="s">
        <v>9</v>
      </c>
      <c r="F4" s="155"/>
      <c r="G4" s="156"/>
      <c r="H4" s="154" t="s">
        <v>9</v>
      </c>
      <c r="I4" s="155"/>
      <c r="J4" s="156"/>
      <c r="K4" s="154" t="s">
        <v>10</v>
      </c>
      <c r="L4" s="155"/>
      <c r="M4" s="156"/>
      <c r="N4" s="17"/>
    </row>
    <row r="5" spans="1:22" x14ac:dyDescent="0.2">
      <c r="A5" s="159"/>
      <c r="B5" s="21" t="str">
        <f>'Сумма АЧР'!B6</f>
        <v>4-00</v>
      </c>
      <c r="C5" s="21" t="str">
        <f>'Сумма АЧР'!C6</f>
        <v>10-00</v>
      </c>
      <c r="D5" s="21" t="str">
        <f>'Сумма АЧР'!D6</f>
        <v>22-00</v>
      </c>
      <c r="E5" s="20" t="str">
        <f t="shared" ref="E5:M5" si="0">B5</f>
        <v>4-00</v>
      </c>
      <c r="F5" s="20" t="str">
        <f t="shared" si="0"/>
        <v>10-00</v>
      </c>
      <c r="G5" s="20" t="str">
        <f t="shared" si="0"/>
        <v>22-00</v>
      </c>
      <c r="H5" s="20" t="str">
        <f t="shared" si="0"/>
        <v>4-00</v>
      </c>
      <c r="I5" s="20" t="str">
        <f t="shared" si="0"/>
        <v>10-00</v>
      </c>
      <c r="J5" s="20" t="str">
        <f t="shared" si="0"/>
        <v>22-00</v>
      </c>
      <c r="K5" s="20" t="str">
        <f t="shared" si="0"/>
        <v>4-00</v>
      </c>
      <c r="L5" s="20" t="str">
        <f t="shared" si="0"/>
        <v>10-00</v>
      </c>
      <c r="M5" s="20" t="str">
        <f t="shared" si="0"/>
        <v>22-00</v>
      </c>
    </row>
    <row r="6" spans="1:22" x14ac:dyDescent="0.2">
      <c r="A6" s="3" t="s">
        <v>232</v>
      </c>
      <c r="B6" s="18">
        <f>'ВЭС, ВПМЭС'!F62</f>
        <v>162.30000000000001</v>
      </c>
      <c r="C6" s="18">
        <f>'ВЭС, ВПМЭС'!G62</f>
        <v>213.69999999999996</v>
      </c>
      <c r="D6" s="18">
        <f>'ВЭС, ВПМЭС'!H62</f>
        <v>192.30000000000004</v>
      </c>
      <c r="E6" s="18">
        <f>'ВЭС, ВПМЭС'!L62</f>
        <v>130.30000000000001</v>
      </c>
      <c r="F6" s="18">
        <f>'ВЭС, ВПМЭС'!M62</f>
        <v>172.39999999999998</v>
      </c>
      <c r="G6" s="18">
        <f>'ВЭС, ВПМЭС'!N62</f>
        <v>156.90000000000003</v>
      </c>
      <c r="H6" s="18">
        <f>'ВЭС, ВПМЭС'!R62</f>
        <v>17.899999999999999</v>
      </c>
      <c r="I6" s="18">
        <f>'ВЭС, ВПМЭС'!S62</f>
        <v>26.200000000000003</v>
      </c>
      <c r="J6" s="18">
        <f>'ВЭС, ВПМЭС'!T62</f>
        <v>23.4</v>
      </c>
      <c r="K6" s="18">
        <f>'ВЭС, ВПМЭС'!X62</f>
        <v>122.5</v>
      </c>
      <c r="L6" s="18">
        <f>'ВЭС, ВПМЭС'!Y62</f>
        <v>165.39999999999995</v>
      </c>
      <c r="M6" s="18">
        <f>'ВЭС, ВПМЭС'!Z62</f>
        <v>150.20000000000002</v>
      </c>
      <c r="N6" s="10">
        <f>B6+H6</f>
        <v>180.20000000000002</v>
      </c>
    </row>
    <row r="7" spans="1:22" x14ac:dyDescent="0.2">
      <c r="A7" s="4" t="s">
        <v>233</v>
      </c>
      <c r="B7" s="18">
        <f>ВУЭС!F13</f>
        <v>4.7</v>
      </c>
      <c r="C7" s="18">
        <f>ВУЭС!G13</f>
        <v>3.6</v>
      </c>
      <c r="D7" s="18">
        <f>ВУЭС!H13</f>
        <v>5.4</v>
      </c>
      <c r="E7" s="18">
        <f>ВУЭС!L13</f>
        <v>0.7</v>
      </c>
      <c r="F7" s="18">
        <f>ВУЭС!M13</f>
        <v>1</v>
      </c>
      <c r="G7" s="18">
        <f>ВУЭС!N13</f>
        <v>0.7</v>
      </c>
      <c r="H7" s="18">
        <f>ВУЭС!R13</f>
        <v>21.299999999999997</v>
      </c>
      <c r="I7" s="18">
        <f>ВУЭС!S13</f>
        <v>23.799999999999997</v>
      </c>
      <c r="J7" s="18">
        <f>ВУЭС!T13</f>
        <v>24.8</v>
      </c>
      <c r="K7" s="18">
        <f>ВУЭС!X13</f>
        <v>7.7</v>
      </c>
      <c r="L7" s="18">
        <f>ВУЭС!Y13</f>
        <v>6.6</v>
      </c>
      <c r="M7" s="18">
        <f>ВУЭС!Z13</f>
        <v>9.1999999999999993</v>
      </c>
      <c r="N7" s="10">
        <f t="shared" ref="N7:N11" si="1">B7+H7</f>
        <v>25.999999999999996</v>
      </c>
    </row>
    <row r="8" spans="1:22" x14ac:dyDescent="0.2">
      <c r="A8" s="4" t="s">
        <v>234</v>
      </c>
      <c r="B8" s="18">
        <f>ТЭС!F14</f>
        <v>22.9</v>
      </c>
      <c r="C8" s="18">
        <f>ТЭС!G14</f>
        <v>26.2</v>
      </c>
      <c r="D8" s="18">
        <f>ТЭС!H14</f>
        <v>24</v>
      </c>
      <c r="E8" s="18">
        <f>ТЭС!L14</f>
        <v>17.3</v>
      </c>
      <c r="F8" s="18">
        <f>ТЭС!M14</f>
        <v>20</v>
      </c>
      <c r="G8" s="18">
        <f>ТЭС!N14</f>
        <v>18.100000000000001</v>
      </c>
      <c r="H8" s="18">
        <f>ТЭС!R14</f>
        <v>0</v>
      </c>
      <c r="I8" s="18">
        <f>ТЭС!S14</f>
        <v>0</v>
      </c>
      <c r="J8" s="18">
        <f>ТЭС!T14</f>
        <v>0</v>
      </c>
      <c r="K8" s="18">
        <f>ТЭС!X14</f>
        <v>22.9</v>
      </c>
      <c r="L8" s="18">
        <f>ТЭС!Y14</f>
        <v>26.2</v>
      </c>
      <c r="M8" s="18">
        <f>ТЭС!Z14</f>
        <v>24</v>
      </c>
      <c r="N8" s="10">
        <f t="shared" si="1"/>
        <v>22.9</v>
      </c>
    </row>
    <row r="9" spans="1:22" x14ac:dyDescent="0.2">
      <c r="A9" s="3" t="s">
        <v>235</v>
      </c>
      <c r="B9" s="18">
        <f>'ЧЭС, ВПМЭС'!F55</f>
        <v>453.22610000000003</v>
      </c>
      <c r="C9" s="18">
        <f>'ЧЭС, ВПМЭС'!G55</f>
        <v>466.46950000000004</v>
      </c>
      <c r="D9" s="18">
        <f>'ЧЭС, ВПМЭС'!H55</f>
        <v>480.01119999999986</v>
      </c>
      <c r="E9" s="18">
        <f>'ЧЭС, ВПМЭС'!L55</f>
        <v>295.79999999999995</v>
      </c>
      <c r="F9" s="18">
        <f>'ЧЭС, ВПМЭС'!M55</f>
        <v>296.40000000000003</v>
      </c>
      <c r="G9" s="18">
        <f>'ЧЭС, ВПМЭС'!N55</f>
        <v>316.10000000000002</v>
      </c>
      <c r="H9" s="18">
        <f>'ЧЭС, ВПМЭС'!R55</f>
        <v>86.514899999999997</v>
      </c>
      <c r="I9" s="18">
        <f>'ЧЭС, ВПМЭС'!S55</f>
        <v>89.877300000000005</v>
      </c>
      <c r="J9" s="18">
        <f>'ЧЭС, ВПМЭС'!T55</f>
        <v>88.317400000000006</v>
      </c>
      <c r="K9" s="18">
        <f>'ЧЭС, ВПМЭС'!X55</f>
        <v>105.50000000000001</v>
      </c>
      <c r="L9" s="18">
        <f>'ЧЭС, ВПМЭС'!Y55</f>
        <v>121.80000000000001</v>
      </c>
      <c r="M9" s="18">
        <f>'ЧЭС, ВПМЭС'!Z55</f>
        <v>127</v>
      </c>
      <c r="N9" s="10">
        <f t="shared" si="1"/>
        <v>539.74099999999999</v>
      </c>
    </row>
    <row r="10" spans="1:22" x14ac:dyDescent="0.2">
      <c r="A10" s="4" t="s">
        <v>236</v>
      </c>
      <c r="B10" s="18">
        <f>КЭС!F24</f>
        <v>20.999999999999996</v>
      </c>
      <c r="C10" s="18">
        <f>КЭС!G24</f>
        <v>26.8</v>
      </c>
      <c r="D10" s="18">
        <f>КЭС!H24</f>
        <v>24.8</v>
      </c>
      <c r="E10" s="18">
        <f>КЭС!L24</f>
        <v>11</v>
      </c>
      <c r="F10" s="18">
        <f>КЭС!M24</f>
        <v>12.899999999999999</v>
      </c>
      <c r="G10" s="18">
        <f>КЭС!N24</f>
        <v>11.900000000000002</v>
      </c>
      <c r="H10" s="18">
        <f>КЭС!R24</f>
        <v>6.8</v>
      </c>
      <c r="I10" s="18">
        <f>КЭС!S24</f>
        <v>7.9</v>
      </c>
      <c r="J10" s="18">
        <f>КЭС!T24</f>
        <v>8.6</v>
      </c>
      <c r="K10" s="18">
        <f>КЭС!X24</f>
        <v>22.7</v>
      </c>
      <c r="L10" s="18">
        <f>КЭС!Y24</f>
        <v>28.299999999999997</v>
      </c>
      <c r="M10" s="18">
        <f>КЭС!Z24</f>
        <v>26.700000000000003</v>
      </c>
      <c r="N10" s="10">
        <f t="shared" si="1"/>
        <v>27.799999999999997</v>
      </c>
    </row>
    <row r="11" spans="1:22" s="6" customFormat="1" x14ac:dyDescent="0.2">
      <c r="A11" s="5" t="s">
        <v>237</v>
      </c>
      <c r="B11" s="19">
        <f>SUM(B6:B10)</f>
        <v>664.12610000000006</v>
      </c>
      <c r="C11" s="19">
        <f t="shared" ref="C11:M11" si="2">SUM(C6:C10)</f>
        <v>736.76949999999988</v>
      </c>
      <c r="D11" s="19">
        <f t="shared" si="2"/>
        <v>726.51119999999992</v>
      </c>
      <c r="E11" s="19">
        <f>SUM(E6:E10)</f>
        <v>455.09999999999997</v>
      </c>
      <c r="F11" s="19">
        <f t="shared" si="2"/>
        <v>502.7</v>
      </c>
      <c r="G11" s="19">
        <f t="shared" si="2"/>
        <v>503.70000000000005</v>
      </c>
      <c r="H11" s="19">
        <f>SUM(H6:H10)</f>
        <v>132.51490000000001</v>
      </c>
      <c r="I11" s="19">
        <f t="shared" si="2"/>
        <v>147.7773</v>
      </c>
      <c r="J11" s="19">
        <f t="shared" si="2"/>
        <v>145.1174</v>
      </c>
      <c r="K11" s="19">
        <f t="shared" si="2"/>
        <v>281.3</v>
      </c>
      <c r="L11" s="19">
        <f t="shared" si="2"/>
        <v>348.29999999999995</v>
      </c>
      <c r="M11" s="19">
        <f t="shared" si="2"/>
        <v>337.09999999999997</v>
      </c>
      <c r="N11" s="10">
        <f t="shared" si="1"/>
        <v>796.64100000000008</v>
      </c>
    </row>
    <row r="12" spans="1:22" s="6" customFormat="1" x14ac:dyDescent="0.2">
      <c r="A12" s="7" t="s">
        <v>238</v>
      </c>
      <c r="B12" s="19">
        <f>B11+H11</f>
        <v>796.64100000000008</v>
      </c>
      <c r="C12" s="19">
        <f>C11+I11</f>
        <v>884.54679999999985</v>
      </c>
      <c r="D12" s="19">
        <f>D11+J11</f>
        <v>871.62859999999989</v>
      </c>
      <c r="E12" s="20"/>
      <c r="F12" s="20"/>
      <c r="G12" s="20"/>
      <c r="H12" s="20"/>
      <c r="I12" s="20"/>
      <c r="J12" s="20"/>
      <c r="K12" s="20"/>
      <c r="L12" s="7"/>
      <c r="M12" s="7"/>
    </row>
    <row r="13" spans="1:22" s="8" customFormat="1" x14ac:dyDescent="0.2">
      <c r="B13" s="9"/>
      <c r="C13" s="9"/>
      <c r="D13" s="9"/>
      <c r="E13" s="9"/>
      <c r="K13" s="9"/>
    </row>
    <row r="14" spans="1:22" x14ac:dyDescent="0.2">
      <c r="B14" s="10"/>
      <c r="C14" s="10"/>
    </row>
    <row r="15" spans="1:22" x14ac:dyDescent="0.2">
      <c r="B15" s="10"/>
      <c r="C15" s="10"/>
      <c r="D15" s="10"/>
    </row>
    <row r="16" spans="1:22" s="8" customFormat="1" x14ac:dyDescent="0.2">
      <c r="A16" s="11"/>
      <c r="H16" s="12"/>
      <c r="I16" s="12"/>
      <c r="J16" s="12"/>
    </row>
    <row r="17" spans="1:13" x14ac:dyDescent="0.2">
      <c r="A17" s="2"/>
      <c r="B17" s="13"/>
      <c r="C17" s="13"/>
      <c r="D17" s="13"/>
      <c r="E17" s="14"/>
      <c r="F17" s="14"/>
      <c r="G17" s="14"/>
      <c r="H17" s="13"/>
      <c r="I17" s="13"/>
      <c r="J17" s="13"/>
      <c r="K17" s="14"/>
      <c r="L17" s="14"/>
      <c r="M17" s="14"/>
    </row>
    <row r="18" spans="1:13" s="8" customFormat="1" x14ac:dyDescent="0.2">
      <c r="A18" s="15"/>
      <c r="B18" s="9"/>
      <c r="C18" s="9"/>
      <c r="D18" s="9"/>
    </row>
    <row r="19" spans="1:13" x14ac:dyDescent="0.2">
      <c r="A19" s="2"/>
      <c r="B19" s="16"/>
      <c r="C19" s="16"/>
      <c r="D19" s="16"/>
    </row>
    <row r="24" spans="1:13" x14ac:dyDescent="0.2">
      <c r="B24" s="10"/>
      <c r="C24" s="10"/>
      <c r="D24" s="10"/>
    </row>
    <row r="25" spans="1:13" x14ac:dyDescent="0.2">
      <c r="B25" s="10"/>
      <c r="C25" s="10"/>
      <c r="D25" s="10"/>
    </row>
  </sheetData>
  <mergeCells count="10">
    <mergeCell ref="A1:M1"/>
    <mergeCell ref="K3:M3"/>
    <mergeCell ref="K4:M4"/>
    <mergeCell ref="A3:A5"/>
    <mergeCell ref="B4:D4"/>
    <mergeCell ref="E4:G4"/>
    <mergeCell ref="H4:J4"/>
    <mergeCell ref="B3:D3"/>
    <mergeCell ref="E3:G3"/>
    <mergeCell ref="H3:J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0"/>
  <sheetViews>
    <sheetView view="pageBreakPreview" zoomScale="84" zoomScaleNormal="86" zoomScaleSheetLayoutView="84" workbookViewId="0">
      <pane xSplit="8" ySplit="4" topLeftCell="I46" activePane="bottomRight" state="frozen"/>
      <selection pane="topRight" activeCell="I1" sqref="I1"/>
      <selection pane="bottomLeft" activeCell="A5" sqref="A5"/>
      <selection pane="bottomRight" activeCell="Z96" sqref="Z96"/>
    </sheetView>
  </sheetViews>
  <sheetFormatPr defaultRowHeight="12.75" x14ac:dyDescent="0.2"/>
  <cols>
    <col min="1" max="1" width="13.7109375" style="83" customWidth="1"/>
    <col min="2" max="2" width="24.85546875" style="83" customWidth="1"/>
    <col min="3" max="3" width="9.140625" style="73"/>
    <col min="4" max="4" width="4.7109375" style="73" customWidth="1"/>
    <col min="5" max="5" width="7.85546875" style="73" customWidth="1"/>
    <col min="6" max="6" width="6.140625" style="73" customWidth="1"/>
    <col min="7" max="7" width="6.28515625" style="73" customWidth="1"/>
    <col min="8" max="8" width="6.140625" style="73" customWidth="1"/>
    <col min="9" max="9" width="5.7109375" style="73" customWidth="1"/>
    <col min="10" max="11" width="4.7109375" style="73" customWidth="1"/>
    <col min="12" max="13" width="6.28515625" style="73" customWidth="1"/>
    <col min="14" max="17" width="5.7109375" style="73" customWidth="1"/>
    <col min="18" max="18" width="5.85546875" style="73" customWidth="1"/>
    <col min="19" max="19" width="6" style="73" customWidth="1"/>
    <col min="20" max="20" width="5.7109375" style="73" customWidth="1"/>
    <col min="21" max="21" width="6.85546875" style="73" customWidth="1"/>
    <col min="22" max="23" width="4.7109375" style="73" customWidth="1"/>
    <col min="24" max="26" width="6.140625" style="73" customWidth="1"/>
    <col min="27" max="27" width="21.28515625" style="73" hidden="1" customWidth="1"/>
    <col min="28" max="16384" width="9.140625" style="73"/>
  </cols>
  <sheetData>
    <row r="1" spans="1:27" s="119" customFormat="1" x14ac:dyDescent="0.2">
      <c r="A1" s="192" t="s">
        <v>0</v>
      </c>
      <c r="B1" s="192" t="s">
        <v>1</v>
      </c>
      <c r="C1" s="137" t="s">
        <v>2</v>
      </c>
      <c r="D1" s="138"/>
      <c r="E1" s="138"/>
      <c r="F1" s="138"/>
      <c r="G1" s="138"/>
      <c r="H1" s="139"/>
      <c r="I1" s="137" t="s">
        <v>3</v>
      </c>
      <c r="J1" s="138"/>
      <c r="K1" s="138"/>
      <c r="L1" s="138"/>
      <c r="M1" s="138"/>
      <c r="N1" s="139"/>
      <c r="O1" s="137" t="s">
        <v>4</v>
      </c>
      <c r="P1" s="138"/>
      <c r="Q1" s="138"/>
      <c r="R1" s="138"/>
      <c r="S1" s="138"/>
      <c r="T1" s="139"/>
      <c r="U1" s="137" t="s">
        <v>5</v>
      </c>
      <c r="V1" s="138"/>
      <c r="W1" s="138"/>
      <c r="X1" s="138"/>
      <c r="Y1" s="138"/>
      <c r="Z1" s="139"/>
    </row>
    <row r="2" spans="1:27" s="119" customFormat="1" ht="51" customHeight="1" x14ac:dyDescent="0.2">
      <c r="A2" s="193"/>
      <c r="B2" s="193"/>
      <c r="C2" s="192" t="s">
        <v>6</v>
      </c>
      <c r="D2" s="194" t="s">
        <v>7</v>
      </c>
      <c r="E2" s="194" t="s">
        <v>8</v>
      </c>
      <c r="F2" s="195" t="s">
        <v>9</v>
      </c>
      <c r="G2" s="196"/>
      <c r="H2" s="197"/>
      <c r="I2" s="192" t="s">
        <v>6</v>
      </c>
      <c r="J2" s="194" t="s">
        <v>7</v>
      </c>
      <c r="K2" s="194" t="s">
        <v>8</v>
      </c>
      <c r="L2" s="198" t="s">
        <v>9</v>
      </c>
      <c r="M2" s="199"/>
      <c r="N2" s="200"/>
      <c r="O2" s="192" t="s">
        <v>6</v>
      </c>
      <c r="P2" s="194" t="s">
        <v>7</v>
      </c>
      <c r="Q2" s="194" t="s">
        <v>8</v>
      </c>
      <c r="R2" s="195" t="s">
        <v>9</v>
      </c>
      <c r="S2" s="196"/>
      <c r="T2" s="197"/>
      <c r="U2" s="201" t="s">
        <v>6</v>
      </c>
      <c r="V2" s="202" t="s">
        <v>7</v>
      </c>
      <c r="W2" s="202" t="s">
        <v>8</v>
      </c>
      <c r="X2" s="195" t="s">
        <v>10</v>
      </c>
      <c r="Y2" s="196"/>
      <c r="Z2" s="197"/>
    </row>
    <row r="3" spans="1:27" s="119" customFormat="1" ht="17.25" customHeight="1" x14ac:dyDescent="0.2">
      <c r="A3" s="203"/>
      <c r="B3" s="203"/>
      <c r="C3" s="203"/>
      <c r="D3" s="194"/>
      <c r="E3" s="194"/>
      <c r="F3" s="120" t="str">
        <f>Свод!B5</f>
        <v>4-00</v>
      </c>
      <c r="G3" s="120" t="str">
        <f>Свод!C5</f>
        <v>10-00</v>
      </c>
      <c r="H3" s="120" t="str">
        <f>Свод!D5</f>
        <v>22-00</v>
      </c>
      <c r="I3" s="203"/>
      <c r="J3" s="194"/>
      <c r="K3" s="194"/>
      <c r="L3" s="120" t="str">
        <f>F3</f>
        <v>4-00</v>
      </c>
      <c r="M3" s="120" t="str">
        <f t="shared" ref="M3:N3" si="0">G3</f>
        <v>10-00</v>
      </c>
      <c r="N3" s="120" t="str">
        <f t="shared" si="0"/>
        <v>22-00</v>
      </c>
      <c r="O3" s="203"/>
      <c r="P3" s="194"/>
      <c r="Q3" s="194"/>
      <c r="R3" s="120" t="str">
        <f>L3</f>
        <v>4-00</v>
      </c>
      <c r="S3" s="120" t="str">
        <f t="shared" ref="S3:T3" si="1">M3</f>
        <v>10-00</v>
      </c>
      <c r="T3" s="120" t="str">
        <f t="shared" si="1"/>
        <v>22-00</v>
      </c>
      <c r="U3" s="204"/>
      <c r="V3" s="194"/>
      <c r="W3" s="194"/>
      <c r="X3" s="120" t="str">
        <f>R3</f>
        <v>4-00</v>
      </c>
      <c r="Y3" s="120" t="str">
        <f t="shared" ref="Y3:Z3" si="2">S3</f>
        <v>10-00</v>
      </c>
      <c r="Z3" s="120" t="str">
        <f t="shared" si="2"/>
        <v>22-00</v>
      </c>
    </row>
    <row r="4" spans="1:27" ht="17.25" customHeight="1" x14ac:dyDescent="0.2">
      <c r="B4" s="184"/>
      <c r="C4" s="184"/>
      <c r="D4" s="184"/>
      <c r="E4" s="184"/>
      <c r="F4" s="184"/>
      <c r="G4" s="184"/>
      <c r="I4" s="170" t="s">
        <v>167</v>
      </c>
      <c r="J4" s="171"/>
      <c r="K4" s="171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205"/>
      <c r="Z4" s="205"/>
    </row>
    <row r="5" spans="1:27" ht="38.25" x14ac:dyDescent="0.2">
      <c r="A5" s="74" t="s">
        <v>84</v>
      </c>
      <c r="B5" s="74" t="s">
        <v>85</v>
      </c>
      <c r="C5" s="206" t="s">
        <v>200</v>
      </c>
      <c r="D5" s="75">
        <v>49.2</v>
      </c>
      <c r="E5" s="75">
        <v>0.5</v>
      </c>
      <c r="F5" s="76">
        <v>2.2999999999999998</v>
      </c>
      <c r="G5" s="76">
        <v>2.4</v>
      </c>
      <c r="H5" s="76">
        <v>2.6</v>
      </c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</row>
    <row r="6" spans="1:27" s="79" customFormat="1" ht="38.25" x14ac:dyDescent="0.2">
      <c r="A6" s="74" t="s">
        <v>83</v>
      </c>
      <c r="B6" s="74" t="s">
        <v>145</v>
      </c>
      <c r="C6" s="206" t="s">
        <v>200</v>
      </c>
      <c r="D6" s="75">
        <v>49.2</v>
      </c>
      <c r="E6" s="75">
        <v>0.5</v>
      </c>
      <c r="F6" s="75">
        <v>2.5</v>
      </c>
      <c r="G6" s="75">
        <v>3.2</v>
      </c>
      <c r="H6" s="75">
        <v>3</v>
      </c>
      <c r="I6" s="75"/>
      <c r="J6" s="75"/>
      <c r="K6" s="77"/>
      <c r="L6" s="77"/>
      <c r="M6" s="77"/>
      <c r="N6" s="77"/>
      <c r="O6" s="77"/>
      <c r="P6" s="75"/>
      <c r="Q6" s="77"/>
      <c r="R6" s="77"/>
      <c r="S6" s="77"/>
      <c r="T6" s="77"/>
      <c r="U6" s="77"/>
      <c r="V6" s="75"/>
      <c r="W6" s="77"/>
      <c r="X6" s="78"/>
      <c r="Y6" s="78"/>
      <c r="Z6" s="78"/>
    </row>
    <row r="7" spans="1:27" s="79" customFormat="1" x14ac:dyDescent="0.2">
      <c r="A7" s="74" t="s">
        <v>88</v>
      </c>
      <c r="B7" s="74" t="s">
        <v>89</v>
      </c>
      <c r="C7" s="206" t="s">
        <v>200</v>
      </c>
      <c r="D7" s="75">
        <v>49.2</v>
      </c>
      <c r="E7" s="75">
        <v>0.5</v>
      </c>
      <c r="F7" s="75">
        <v>0</v>
      </c>
      <c r="G7" s="75">
        <v>0</v>
      </c>
      <c r="H7" s="75">
        <v>0</v>
      </c>
      <c r="I7" s="75"/>
      <c r="J7" s="75"/>
      <c r="K7" s="77"/>
      <c r="L7" s="77"/>
      <c r="M7" s="77"/>
      <c r="N7" s="77"/>
      <c r="O7" s="77"/>
      <c r="P7" s="75"/>
      <c r="Q7" s="77"/>
      <c r="R7" s="77"/>
      <c r="S7" s="77"/>
      <c r="T7" s="77"/>
      <c r="U7" s="77" t="str">
        <f>C7</f>
        <v>САЧР</v>
      </c>
      <c r="V7" s="75">
        <v>49.8</v>
      </c>
      <c r="W7" s="77">
        <v>100</v>
      </c>
      <c r="X7" s="75">
        <f>F7</f>
        <v>0</v>
      </c>
      <c r="Y7" s="75">
        <f t="shared" ref="Y7:Z7" si="3">G7</f>
        <v>0</v>
      </c>
      <c r="Z7" s="75">
        <f t="shared" si="3"/>
        <v>0</v>
      </c>
      <c r="AA7" s="207" t="s">
        <v>89</v>
      </c>
    </row>
    <row r="8" spans="1:27" s="79" customFormat="1" ht="66.75" customHeight="1" x14ac:dyDescent="0.2">
      <c r="A8" s="74" t="s">
        <v>88</v>
      </c>
      <c r="B8" s="74" t="s">
        <v>146</v>
      </c>
      <c r="C8" s="206" t="s">
        <v>200</v>
      </c>
      <c r="D8" s="75">
        <v>49.2</v>
      </c>
      <c r="E8" s="75">
        <v>0.5</v>
      </c>
      <c r="F8" s="75">
        <v>5.8</v>
      </c>
      <c r="G8" s="75">
        <v>6.1</v>
      </c>
      <c r="H8" s="75">
        <v>6</v>
      </c>
      <c r="I8" s="75"/>
      <c r="J8" s="75"/>
      <c r="K8" s="77"/>
      <c r="L8" s="77"/>
      <c r="M8" s="77"/>
      <c r="N8" s="77"/>
      <c r="O8" s="77"/>
      <c r="P8" s="75"/>
      <c r="Q8" s="77"/>
      <c r="R8" s="77"/>
      <c r="S8" s="77"/>
      <c r="T8" s="77"/>
      <c r="U8" s="77" t="str">
        <f>C8</f>
        <v>САЧР</v>
      </c>
      <c r="V8" s="75">
        <f>V7</f>
        <v>49.8</v>
      </c>
      <c r="W8" s="77">
        <f>W7</f>
        <v>100</v>
      </c>
      <c r="X8" s="75">
        <v>2.4</v>
      </c>
      <c r="Y8" s="75">
        <v>4.3</v>
      </c>
      <c r="Z8" s="75">
        <v>3.8</v>
      </c>
      <c r="AA8" s="207" t="s">
        <v>90</v>
      </c>
    </row>
    <row r="9" spans="1:27" s="79" customFormat="1" ht="38.25" x14ac:dyDescent="0.2">
      <c r="A9" s="74" t="s">
        <v>147</v>
      </c>
      <c r="B9" s="74" t="s">
        <v>148</v>
      </c>
      <c r="C9" s="206" t="s">
        <v>200</v>
      </c>
      <c r="D9" s="75">
        <v>49.2</v>
      </c>
      <c r="E9" s="75">
        <v>0.5</v>
      </c>
      <c r="F9" s="75">
        <v>0.4</v>
      </c>
      <c r="G9" s="75">
        <v>1.5</v>
      </c>
      <c r="H9" s="75">
        <v>0.7</v>
      </c>
      <c r="I9" s="75"/>
      <c r="J9" s="75"/>
      <c r="K9" s="77"/>
      <c r="L9" s="77"/>
      <c r="M9" s="77"/>
      <c r="N9" s="77"/>
      <c r="O9" s="77"/>
      <c r="P9" s="75"/>
      <c r="Q9" s="77"/>
      <c r="R9" s="77"/>
      <c r="S9" s="77"/>
      <c r="T9" s="77"/>
      <c r="U9" s="77">
        <v>1</v>
      </c>
      <c r="V9" s="75">
        <v>49.8</v>
      </c>
      <c r="W9" s="77">
        <v>95</v>
      </c>
      <c r="X9" s="75">
        <f>F9</f>
        <v>0.4</v>
      </c>
      <c r="Y9" s="75">
        <f t="shared" ref="Y9:Z10" si="4">G9</f>
        <v>1.5</v>
      </c>
      <c r="Z9" s="75">
        <f t="shared" si="4"/>
        <v>0.7</v>
      </c>
    </row>
    <row r="10" spans="1:27" s="79" customFormat="1" ht="38.25" x14ac:dyDescent="0.2">
      <c r="A10" s="74" t="s">
        <v>147</v>
      </c>
      <c r="B10" s="74" t="s">
        <v>149</v>
      </c>
      <c r="C10" s="206" t="s">
        <v>200</v>
      </c>
      <c r="D10" s="75">
        <v>49.2</v>
      </c>
      <c r="E10" s="75">
        <v>0.5</v>
      </c>
      <c r="F10" s="75">
        <v>1.9</v>
      </c>
      <c r="G10" s="75">
        <v>2.6</v>
      </c>
      <c r="H10" s="75">
        <v>2</v>
      </c>
      <c r="I10" s="75"/>
      <c r="J10" s="75"/>
      <c r="K10" s="77"/>
      <c r="L10" s="77"/>
      <c r="M10" s="77"/>
      <c r="N10" s="77"/>
      <c r="O10" s="77"/>
      <c r="P10" s="75"/>
      <c r="Q10" s="77"/>
      <c r="R10" s="77"/>
      <c r="S10" s="77"/>
      <c r="T10" s="77"/>
      <c r="U10" s="77">
        <v>1</v>
      </c>
      <c r="V10" s="75">
        <f>V9</f>
        <v>49.8</v>
      </c>
      <c r="W10" s="77">
        <f>W9</f>
        <v>95</v>
      </c>
      <c r="X10" s="75">
        <f>F10</f>
        <v>1.9</v>
      </c>
      <c r="Y10" s="75">
        <f t="shared" si="4"/>
        <v>2.6</v>
      </c>
      <c r="Z10" s="75">
        <f t="shared" si="4"/>
        <v>2</v>
      </c>
    </row>
    <row r="11" spans="1:27" s="79" customFormat="1" x14ac:dyDescent="0.2">
      <c r="A11" s="74" t="s">
        <v>86</v>
      </c>
      <c r="B11" s="74" t="s">
        <v>87</v>
      </c>
      <c r="C11" s="206" t="s">
        <v>200</v>
      </c>
      <c r="D11" s="75">
        <v>49.2</v>
      </c>
      <c r="E11" s="75">
        <v>0.2</v>
      </c>
      <c r="F11" s="75">
        <v>1.2</v>
      </c>
      <c r="G11" s="75">
        <v>1.3</v>
      </c>
      <c r="H11" s="75">
        <v>1.3</v>
      </c>
      <c r="I11" s="75"/>
      <c r="J11" s="75"/>
      <c r="K11" s="77"/>
      <c r="L11" s="77"/>
      <c r="M11" s="77"/>
      <c r="N11" s="77"/>
      <c r="O11" s="77"/>
      <c r="P11" s="75"/>
      <c r="Q11" s="77"/>
      <c r="R11" s="77"/>
      <c r="S11" s="77"/>
      <c r="T11" s="77"/>
      <c r="U11" s="77"/>
      <c r="V11" s="75"/>
      <c r="W11" s="77"/>
      <c r="X11" s="78"/>
      <c r="Y11" s="78"/>
      <c r="Z11" s="78"/>
    </row>
    <row r="12" spans="1:27" s="79" customFormat="1" ht="25.5" x14ac:dyDescent="0.2">
      <c r="A12" s="74" t="s">
        <v>91</v>
      </c>
      <c r="B12" s="74" t="s">
        <v>92</v>
      </c>
      <c r="C12" s="206" t="s">
        <v>200</v>
      </c>
      <c r="D12" s="75">
        <v>49.2</v>
      </c>
      <c r="E12" s="75">
        <v>0.2</v>
      </c>
      <c r="F12" s="75">
        <v>0.7</v>
      </c>
      <c r="G12" s="75">
        <v>0.8</v>
      </c>
      <c r="H12" s="75">
        <v>0.8</v>
      </c>
      <c r="I12" s="75"/>
      <c r="J12" s="75"/>
      <c r="K12" s="77"/>
      <c r="L12" s="77"/>
      <c r="M12" s="77"/>
      <c r="N12" s="77"/>
      <c r="O12" s="77"/>
      <c r="P12" s="75"/>
      <c r="Q12" s="77"/>
      <c r="R12" s="77"/>
      <c r="S12" s="77"/>
      <c r="T12" s="77"/>
      <c r="U12" s="77" t="str">
        <f>C12</f>
        <v>САЧР</v>
      </c>
      <c r="V12" s="75">
        <v>49.8</v>
      </c>
      <c r="W12" s="77">
        <v>100</v>
      </c>
      <c r="X12" s="75">
        <f>F12</f>
        <v>0.7</v>
      </c>
      <c r="Y12" s="75">
        <f t="shared" ref="Y12:Z12" si="5">G12</f>
        <v>0.8</v>
      </c>
      <c r="Z12" s="75">
        <f t="shared" si="5"/>
        <v>0.8</v>
      </c>
    </row>
    <row r="13" spans="1:27" s="79" customFormat="1" ht="25.5" x14ac:dyDescent="0.2">
      <c r="A13" s="74" t="s">
        <v>95</v>
      </c>
      <c r="B13" s="74" t="s">
        <v>96</v>
      </c>
      <c r="C13" s="206" t="s">
        <v>200</v>
      </c>
      <c r="D13" s="75">
        <v>49.2</v>
      </c>
      <c r="E13" s="75">
        <v>0.5</v>
      </c>
      <c r="F13" s="75">
        <v>0.4</v>
      </c>
      <c r="G13" s="75">
        <v>0.5</v>
      </c>
      <c r="H13" s="75">
        <v>0.4</v>
      </c>
      <c r="I13" s="77">
        <v>11</v>
      </c>
      <c r="J13" s="75">
        <v>49</v>
      </c>
      <c r="K13" s="77">
        <v>15</v>
      </c>
      <c r="L13" s="75">
        <f>F13</f>
        <v>0.4</v>
      </c>
      <c r="M13" s="75">
        <f t="shared" ref="M13:N13" si="6">G13</f>
        <v>0.5</v>
      </c>
      <c r="N13" s="75">
        <f t="shared" si="6"/>
        <v>0.4</v>
      </c>
      <c r="O13" s="77"/>
      <c r="P13" s="75"/>
      <c r="Q13" s="77"/>
      <c r="R13" s="77"/>
      <c r="S13" s="77"/>
      <c r="T13" s="77"/>
      <c r="U13" s="77"/>
      <c r="V13" s="75"/>
      <c r="W13" s="77"/>
      <c r="X13" s="75"/>
      <c r="Y13" s="75"/>
      <c r="Z13" s="75"/>
    </row>
    <row r="14" spans="1:27" s="79" customFormat="1" x14ac:dyDescent="0.2">
      <c r="A14" s="74" t="s">
        <v>99</v>
      </c>
      <c r="B14" s="74" t="s">
        <v>100</v>
      </c>
      <c r="C14" s="206" t="s">
        <v>200</v>
      </c>
      <c r="D14" s="75">
        <v>49.2</v>
      </c>
      <c r="E14" s="75">
        <v>0.2</v>
      </c>
      <c r="F14" s="75">
        <v>0.7</v>
      </c>
      <c r="G14" s="75">
        <v>0.8</v>
      </c>
      <c r="H14" s="75">
        <v>0.7</v>
      </c>
      <c r="I14" s="77"/>
      <c r="J14" s="75"/>
      <c r="K14" s="77"/>
      <c r="L14" s="75"/>
      <c r="M14" s="75"/>
      <c r="N14" s="75"/>
      <c r="O14" s="77"/>
      <c r="P14" s="75"/>
      <c r="Q14" s="77"/>
      <c r="R14" s="77"/>
      <c r="S14" s="77"/>
      <c r="T14" s="77"/>
      <c r="U14" s="77"/>
      <c r="V14" s="75"/>
      <c r="W14" s="77"/>
      <c r="X14" s="75"/>
      <c r="Y14" s="75"/>
      <c r="Z14" s="75"/>
    </row>
    <row r="15" spans="1:27" s="79" customFormat="1" ht="51" x14ac:dyDescent="0.2">
      <c r="A15" s="74" t="s">
        <v>101</v>
      </c>
      <c r="B15" s="74" t="s">
        <v>102</v>
      </c>
      <c r="C15" s="206" t="s">
        <v>200</v>
      </c>
      <c r="D15" s="75">
        <v>49.2</v>
      </c>
      <c r="E15" s="75">
        <v>0.2</v>
      </c>
      <c r="F15" s="75">
        <v>0.5</v>
      </c>
      <c r="G15" s="75">
        <v>0.6</v>
      </c>
      <c r="H15" s="75">
        <v>0.6</v>
      </c>
      <c r="I15" s="77"/>
      <c r="J15" s="75"/>
      <c r="K15" s="77"/>
      <c r="L15" s="77"/>
      <c r="M15" s="77"/>
      <c r="N15" s="77"/>
      <c r="O15" s="77"/>
      <c r="P15" s="75"/>
      <c r="Q15" s="77"/>
      <c r="R15" s="75"/>
      <c r="S15" s="75"/>
      <c r="T15" s="75"/>
      <c r="U15" s="75" t="str">
        <f>C15</f>
        <v>САЧР</v>
      </c>
      <c r="V15" s="75">
        <v>49.8</v>
      </c>
      <c r="W15" s="77">
        <v>100</v>
      </c>
      <c r="X15" s="75">
        <f>F15</f>
        <v>0.5</v>
      </c>
      <c r="Y15" s="75">
        <f t="shared" ref="Y15:Z15" si="7">G15</f>
        <v>0.6</v>
      </c>
      <c r="Z15" s="75">
        <f t="shared" si="7"/>
        <v>0.6</v>
      </c>
    </row>
    <row r="16" spans="1:27" s="79" customFormat="1" ht="25.5" x14ac:dyDescent="0.2">
      <c r="A16" s="74" t="s">
        <v>150</v>
      </c>
      <c r="B16" s="74" t="s">
        <v>151</v>
      </c>
      <c r="C16" s="206" t="s">
        <v>200</v>
      </c>
      <c r="D16" s="75">
        <v>49.2</v>
      </c>
      <c r="E16" s="75">
        <v>0.5</v>
      </c>
      <c r="F16" s="75">
        <v>2.8</v>
      </c>
      <c r="G16" s="75">
        <v>2.7</v>
      </c>
      <c r="H16" s="75">
        <v>2.4</v>
      </c>
      <c r="I16" s="77"/>
      <c r="J16" s="75"/>
      <c r="K16" s="77"/>
      <c r="L16" s="77"/>
      <c r="M16" s="77"/>
      <c r="N16" s="77"/>
      <c r="O16" s="77"/>
      <c r="P16" s="75"/>
      <c r="Q16" s="77"/>
      <c r="R16" s="75"/>
      <c r="S16" s="75"/>
      <c r="T16" s="75"/>
      <c r="U16" s="75"/>
      <c r="V16" s="75"/>
      <c r="W16" s="77"/>
      <c r="X16" s="75"/>
      <c r="Y16" s="75"/>
      <c r="Z16" s="75"/>
    </row>
    <row r="17" spans="1:27" s="79" customFormat="1" ht="38.25" x14ac:dyDescent="0.2">
      <c r="A17" s="74" t="s">
        <v>147</v>
      </c>
      <c r="B17" s="74" t="s">
        <v>152</v>
      </c>
      <c r="C17" s="77">
        <v>1</v>
      </c>
      <c r="D17" s="75">
        <v>48.8</v>
      </c>
      <c r="E17" s="75">
        <v>0.3</v>
      </c>
      <c r="F17" s="75">
        <v>3.4</v>
      </c>
      <c r="G17" s="75">
        <v>6.6</v>
      </c>
      <c r="H17" s="75">
        <v>5.3</v>
      </c>
      <c r="I17" s="77">
        <v>9</v>
      </c>
      <c r="J17" s="75">
        <v>49</v>
      </c>
      <c r="K17" s="77">
        <v>5</v>
      </c>
      <c r="L17" s="75">
        <f t="shared" ref="L17:L24" si="8">F17</f>
        <v>3.4</v>
      </c>
      <c r="M17" s="75">
        <f t="shared" ref="M17:N21" si="9">G17</f>
        <v>6.6</v>
      </c>
      <c r="N17" s="75">
        <f t="shared" si="9"/>
        <v>5.3</v>
      </c>
      <c r="O17" s="77"/>
      <c r="P17" s="75"/>
      <c r="Q17" s="77"/>
      <c r="R17" s="75"/>
      <c r="S17" s="75"/>
      <c r="T17" s="75"/>
      <c r="U17" s="75"/>
      <c r="V17" s="75"/>
      <c r="W17" s="77"/>
      <c r="X17" s="75"/>
      <c r="Y17" s="75"/>
      <c r="Z17" s="75"/>
    </row>
    <row r="18" spans="1:27" s="79" customFormat="1" ht="25.5" x14ac:dyDescent="0.2">
      <c r="A18" s="74" t="s">
        <v>153</v>
      </c>
      <c r="B18" s="74" t="s">
        <v>154</v>
      </c>
      <c r="C18" s="77">
        <v>1</v>
      </c>
      <c r="D18" s="75">
        <v>48.8</v>
      </c>
      <c r="E18" s="75">
        <v>0.3</v>
      </c>
      <c r="F18" s="75">
        <v>0.5</v>
      </c>
      <c r="G18" s="75">
        <v>1</v>
      </c>
      <c r="H18" s="75">
        <v>0.7</v>
      </c>
      <c r="I18" s="77">
        <v>10</v>
      </c>
      <c r="J18" s="75">
        <v>49</v>
      </c>
      <c r="K18" s="77">
        <v>10</v>
      </c>
      <c r="L18" s="75">
        <f t="shared" si="8"/>
        <v>0.5</v>
      </c>
      <c r="M18" s="75">
        <f t="shared" si="9"/>
        <v>1</v>
      </c>
      <c r="N18" s="75">
        <f t="shared" si="9"/>
        <v>0.7</v>
      </c>
      <c r="O18" s="77"/>
      <c r="P18" s="75"/>
      <c r="Q18" s="77"/>
      <c r="R18" s="75"/>
      <c r="S18" s="75"/>
      <c r="T18" s="75"/>
      <c r="U18" s="75"/>
      <c r="V18" s="75"/>
      <c r="W18" s="77"/>
      <c r="X18" s="75"/>
      <c r="Y18" s="75"/>
      <c r="Z18" s="75"/>
    </row>
    <row r="19" spans="1:27" s="79" customFormat="1" ht="25.5" x14ac:dyDescent="0.2">
      <c r="A19" s="74" t="s">
        <v>88</v>
      </c>
      <c r="B19" s="74" t="s">
        <v>104</v>
      </c>
      <c r="C19" s="77">
        <v>1</v>
      </c>
      <c r="D19" s="75">
        <v>48.8</v>
      </c>
      <c r="E19" s="75">
        <v>0.3</v>
      </c>
      <c r="F19" s="75">
        <v>4.8</v>
      </c>
      <c r="G19" s="75">
        <v>5.5</v>
      </c>
      <c r="H19" s="75">
        <v>6.9</v>
      </c>
      <c r="I19" s="77">
        <v>12</v>
      </c>
      <c r="J19" s="75">
        <v>48.9</v>
      </c>
      <c r="K19" s="77">
        <v>20</v>
      </c>
      <c r="L19" s="75">
        <f t="shared" si="8"/>
        <v>4.8</v>
      </c>
      <c r="M19" s="75">
        <f t="shared" si="9"/>
        <v>5.5</v>
      </c>
      <c r="N19" s="75">
        <f t="shared" si="9"/>
        <v>6.9</v>
      </c>
      <c r="O19" s="75"/>
      <c r="P19" s="75"/>
      <c r="Q19" s="77"/>
      <c r="R19" s="77"/>
      <c r="S19" s="77"/>
      <c r="T19" s="77"/>
      <c r="U19" s="77">
        <v>1</v>
      </c>
      <c r="V19" s="75">
        <v>49.8</v>
      </c>
      <c r="W19" s="77">
        <v>90</v>
      </c>
      <c r="X19" s="75">
        <f>L19</f>
        <v>4.8</v>
      </c>
      <c r="Y19" s="75">
        <f t="shared" ref="Y19:Z19" si="10">M19</f>
        <v>5.5</v>
      </c>
      <c r="Z19" s="75">
        <f t="shared" si="10"/>
        <v>6.9</v>
      </c>
      <c r="AA19" s="77" t="s">
        <v>104</v>
      </c>
    </row>
    <row r="20" spans="1:27" s="79" customFormat="1" ht="44.25" customHeight="1" x14ac:dyDescent="0.2">
      <c r="A20" s="74" t="s">
        <v>88</v>
      </c>
      <c r="B20" s="74" t="s">
        <v>155</v>
      </c>
      <c r="C20" s="77">
        <v>1</v>
      </c>
      <c r="D20" s="75">
        <v>48.8</v>
      </c>
      <c r="E20" s="75">
        <v>0.3</v>
      </c>
      <c r="F20" s="75">
        <v>3.3</v>
      </c>
      <c r="G20" s="75">
        <v>4.9000000000000004</v>
      </c>
      <c r="H20" s="75">
        <v>4.3</v>
      </c>
      <c r="I20" s="77">
        <v>12</v>
      </c>
      <c r="J20" s="75">
        <f>J19</f>
        <v>48.9</v>
      </c>
      <c r="K20" s="77">
        <v>20</v>
      </c>
      <c r="L20" s="75">
        <f t="shared" si="8"/>
        <v>3.3</v>
      </c>
      <c r="M20" s="75">
        <f t="shared" si="9"/>
        <v>4.9000000000000004</v>
      </c>
      <c r="N20" s="75">
        <f t="shared" si="9"/>
        <v>4.3</v>
      </c>
      <c r="O20" s="75"/>
      <c r="P20" s="75"/>
      <c r="Q20" s="77"/>
      <c r="R20" s="77"/>
      <c r="S20" s="77"/>
      <c r="T20" s="77"/>
      <c r="U20" s="77">
        <v>1</v>
      </c>
      <c r="V20" s="75">
        <v>49.8</v>
      </c>
      <c r="W20" s="77">
        <v>90</v>
      </c>
      <c r="X20" s="75">
        <v>3</v>
      </c>
      <c r="Y20" s="75">
        <v>4.5999999999999996</v>
      </c>
      <c r="Z20" s="75">
        <v>4</v>
      </c>
      <c r="AA20" s="77" t="s">
        <v>103</v>
      </c>
    </row>
    <row r="21" spans="1:27" s="79" customFormat="1" ht="31.5" customHeight="1" x14ac:dyDescent="0.2">
      <c r="A21" s="74" t="s">
        <v>144</v>
      </c>
      <c r="B21" s="74" t="s">
        <v>314</v>
      </c>
      <c r="C21" s="77">
        <v>1</v>
      </c>
      <c r="D21" s="75">
        <v>48.8</v>
      </c>
      <c r="E21" s="78">
        <v>0.15</v>
      </c>
      <c r="F21" s="75">
        <v>2.5</v>
      </c>
      <c r="G21" s="75">
        <v>4.2</v>
      </c>
      <c r="H21" s="75">
        <v>3.6</v>
      </c>
      <c r="I21" s="77">
        <v>11</v>
      </c>
      <c r="J21" s="75">
        <v>49</v>
      </c>
      <c r="K21" s="77">
        <v>15</v>
      </c>
      <c r="L21" s="75">
        <f t="shared" si="8"/>
        <v>2.5</v>
      </c>
      <c r="M21" s="75">
        <f t="shared" si="9"/>
        <v>4.2</v>
      </c>
      <c r="N21" s="75">
        <f t="shared" si="9"/>
        <v>3.6</v>
      </c>
      <c r="O21" s="75"/>
      <c r="P21" s="75"/>
      <c r="Q21" s="77"/>
      <c r="R21" s="77"/>
      <c r="S21" s="77"/>
      <c r="T21" s="77"/>
      <c r="U21" s="77">
        <v>2</v>
      </c>
      <c r="V21" s="75">
        <v>49.8</v>
      </c>
      <c r="W21" s="77">
        <v>85</v>
      </c>
      <c r="X21" s="75">
        <f>F21</f>
        <v>2.5</v>
      </c>
      <c r="Y21" s="75">
        <f t="shared" ref="Y21:Z22" si="11">G21</f>
        <v>4.2</v>
      </c>
      <c r="Z21" s="75">
        <f t="shared" si="11"/>
        <v>3.6</v>
      </c>
      <c r="AA21" s="208"/>
    </row>
    <row r="22" spans="1:27" s="79" customFormat="1" x14ac:dyDescent="0.2">
      <c r="A22" s="74" t="s">
        <v>97</v>
      </c>
      <c r="B22" s="74" t="s">
        <v>98</v>
      </c>
      <c r="C22" s="77">
        <v>1</v>
      </c>
      <c r="D22" s="75">
        <v>48.8</v>
      </c>
      <c r="E22" s="78">
        <v>0.15</v>
      </c>
      <c r="F22" s="75">
        <v>2.6</v>
      </c>
      <c r="G22" s="75">
        <v>2.9</v>
      </c>
      <c r="H22" s="75">
        <v>2.7</v>
      </c>
      <c r="I22" s="77"/>
      <c r="J22" s="75"/>
      <c r="K22" s="77"/>
      <c r="L22" s="75"/>
      <c r="M22" s="75"/>
      <c r="N22" s="75"/>
      <c r="O22" s="75"/>
      <c r="P22" s="75"/>
      <c r="Q22" s="77"/>
      <c r="R22" s="77"/>
      <c r="S22" s="77"/>
      <c r="T22" s="77"/>
      <c r="U22" s="77">
        <v>2</v>
      </c>
      <c r="V22" s="75">
        <v>49.8</v>
      </c>
      <c r="W22" s="77">
        <v>85</v>
      </c>
      <c r="X22" s="75">
        <f>F22</f>
        <v>2.6</v>
      </c>
      <c r="Y22" s="75">
        <f t="shared" si="11"/>
        <v>2.9</v>
      </c>
      <c r="Z22" s="75">
        <f t="shared" si="11"/>
        <v>2.7</v>
      </c>
    </row>
    <row r="23" spans="1:27" s="79" customFormat="1" ht="25.5" x14ac:dyDescent="0.2">
      <c r="A23" s="74" t="s">
        <v>105</v>
      </c>
      <c r="B23" s="74" t="s">
        <v>106</v>
      </c>
      <c r="C23" s="77">
        <v>2</v>
      </c>
      <c r="D23" s="75">
        <v>48.7</v>
      </c>
      <c r="E23" s="78">
        <v>0.15</v>
      </c>
      <c r="F23" s="75">
        <v>4.9000000000000004</v>
      </c>
      <c r="G23" s="75">
        <v>5.0999999999999996</v>
      </c>
      <c r="H23" s="75">
        <v>5</v>
      </c>
      <c r="I23" s="77">
        <v>11</v>
      </c>
      <c r="J23" s="75">
        <v>49</v>
      </c>
      <c r="K23" s="77">
        <v>15</v>
      </c>
      <c r="L23" s="75">
        <f t="shared" si="8"/>
        <v>4.9000000000000004</v>
      </c>
      <c r="M23" s="75">
        <f t="shared" ref="M23:N24" si="12">G23</f>
        <v>5.0999999999999996</v>
      </c>
      <c r="N23" s="75">
        <f t="shared" si="12"/>
        <v>5</v>
      </c>
      <c r="O23" s="75"/>
      <c r="P23" s="75"/>
      <c r="Q23" s="77"/>
      <c r="R23" s="77"/>
      <c r="S23" s="77"/>
      <c r="T23" s="77"/>
      <c r="U23" s="77"/>
      <c r="V23" s="75"/>
      <c r="W23" s="77"/>
      <c r="X23" s="78"/>
      <c r="Y23" s="78"/>
      <c r="Z23" s="78"/>
    </row>
    <row r="24" spans="1:27" s="79" customFormat="1" x14ac:dyDescent="0.2">
      <c r="A24" s="74" t="s">
        <v>107</v>
      </c>
      <c r="B24" s="74" t="s">
        <v>55</v>
      </c>
      <c r="C24" s="77">
        <v>2</v>
      </c>
      <c r="D24" s="75">
        <v>48.7</v>
      </c>
      <c r="E24" s="78">
        <v>0.15</v>
      </c>
      <c r="F24" s="75">
        <v>0.9</v>
      </c>
      <c r="G24" s="75">
        <v>1.3</v>
      </c>
      <c r="H24" s="75">
        <v>1.3</v>
      </c>
      <c r="I24" s="77">
        <v>10</v>
      </c>
      <c r="J24" s="75">
        <v>49</v>
      </c>
      <c r="K24" s="77">
        <v>10</v>
      </c>
      <c r="L24" s="75">
        <f t="shared" si="8"/>
        <v>0.9</v>
      </c>
      <c r="M24" s="75">
        <f t="shared" si="12"/>
        <v>1.3</v>
      </c>
      <c r="N24" s="75">
        <f t="shared" si="12"/>
        <v>1.3</v>
      </c>
      <c r="O24" s="75"/>
      <c r="P24" s="75"/>
      <c r="Q24" s="77"/>
      <c r="R24" s="77"/>
      <c r="S24" s="77"/>
      <c r="T24" s="77"/>
      <c r="U24" s="77"/>
      <c r="V24" s="75"/>
      <c r="W24" s="77"/>
      <c r="X24" s="78"/>
      <c r="Y24" s="78"/>
      <c r="Z24" s="78"/>
    </row>
    <row r="25" spans="1:27" s="79" customFormat="1" ht="25.5" x14ac:dyDescent="0.2">
      <c r="A25" s="74" t="s">
        <v>86</v>
      </c>
      <c r="B25" s="74" t="s">
        <v>108</v>
      </c>
      <c r="C25" s="77">
        <v>2</v>
      </c>
      <c r="D25" s="75">
        <v>48.7</v>
      </c>
      <c r="E25" s="78">
        <v>0.15</v>
      </c>
      <c r="F25" s="75">
        <v>3.5</v>
      </c>
      <c r="G25" s="75">
        <v>3.7</v>
      </c>
      <c r="H25" s="75">
        <v>3.1</v>
      </c>
      <c r="I25" s="77"/>
      <c r="J25" s="75"/>
      <c r="K25" s="77"/>
      <c r="L25" s="75"/>
      <c r="M25" s="75"/>
      <c r="N25" s="75"/>
      <c r="O25" s="75"/>
      <c r="P25" s="75"/>
      <c r="Q25" s="77"/>
      <c r="R25" s="77"/>
      <c r="S25" s="77"/>
      <c r="T25" s="77"/>
      <c r="U25" s="77">
        <v>3</v>
      </c>
      <c r="V25" s="75">
        <v>49.8</v>
      </c>
      <c r="W25" s="77">
        <v>80</v>
      </c>
      <c r="X25" s="75">
        <f>F25</f>
        <v>3.5</v>
      </c>
      <c r="Y25" s="75">
        <f t="shared" ref="Y25:Z25" si="13">G25</f>
        <v>3.7</v>
      </c>
      <c r="Z25" s="75">
        <f t="shared" si="13"/>
        <v>3.1</v>
      </c>
    </row>
    <row r="26" spans="1:27" s="79" customFormat="1" x14ac:dyDescent="0.2">
      <c r="A26" s="74" t="s">
        <v>109</v>
      </c>
      <c r="B26" s="74" t="s">
        <v>110</v>
      </c>
      <c r="C26" s="77">
        <v>2</v>
      </c>
      <c r="D26" s="75">
        <v>48.7</v>
      </c>
      <c r="E26" s="78">
        <v>0.15</v>
      </c>
      <c r="F26" s="75">
        <v>0.8</v>
      </c>
      <c r="G26" s="75">
        <v>1.2</v>
      </c>
      <c r="H26" s="75">
        <v>1</v>
      </c>
      <c r="I26" s="77">
        <v>11</v>
      </c>
      <c r="J26" s="75">
        <v>49</v>
      </c>
      <c r="K26" s="77">
        <v>15</v>
      </c>
      <c r="L26" s="75">
        <f>F26</f>
        <v>0.8</v>
      </c>
      <c r="M26" s="75">
        <f t="shared" ref="M26:N26" si="14">G26</f>
        <v>1.2</v>
      </c>
      <c r="N26" s="75">
        <f t="shared" si="14"/>
        <v>1</v>
      </c>
      <c r="O26" s="75"/>
      <c r="P26" s="75"/>
      <c r="Q26" s="77"/>
      <c r="R26" s="77"/>
      <c r="S26" s="77"/>
      <c r="T26" s="77"/>
      <c r="U26" s="77"/>
      <c r="V26" s="75"/>
      <c r="W26" s="77"/>
      <c r="X26" s="75"/>
      <c r="Y26" s="75"/>
      <c r="Z26" s="75"/>
    </row>
    <row r="27" spans="1:27" s="79" customFormat="1" ht="51" x14ac:dyDescent="0.2">
      <c r="A27" s="74" t="s">
        <v>113</v>
      </c>
      <c r="B27" s="74" t="s">
        <v>114</v>
      </c>
      <c r="C27" s="77">
        <v>2</v>
      </c>
      <c r="D27" s="75">
        <v>48.7</v>
      </c>
      <c r="E27" s="78">
        <v>0.15</v>
      </c>
      <c r="F27" s="75">
        <v>2</v>
      </c>
      <c r="G27" s="75">
        <v>2.4</v>
      </c>
      <c r="H27" s="75">
        <v>2.2999999999999998</v>
      </c>
      <c r="I27" s="77"/>
      <c r="J27" s="75"/>
      <c r="K27" s="77"/>
      <c r="L27" s="75"/>
      <c r="M27" s="75"/>
      <c r="N27" s="75"/>
      <c r="O27" s="75"/>
      <c r="P27" s="75"/>
      <c r="Q27" s="77"/>
      <c r="R27" s="75"/>
      <c r="S27" s="75"/>
      <c r="T27" s="75"/>
      <c r="U27" s="77">
        <v>2</v>
      </c>
      <c r="V27" s="75">
        <v>49.8</v>
      </c>
      <c r="W27" s="77">
        <v>85</v>
      </c>
      <c r="X27" s="75">
        <f>F27</f>
        <v>2</v>
      </c>
      <c r="Y27" s="75">
        <f t="shared" ref="Y27:Z27" si="15">G27</f>
        <v>2.4</v>
      </c>
      <c r="Z27" s="75">
        <f t="shared" si="15"/>
        <v>2.2999999999999998</v>
      </c>
    </row>
    <row r="28" spans="1:27" s="79" customFormat="1" ht="25.5" x14ac:dyDescent="0.2">
      <c r="A28" s="74" t="s">
        <v>111</v>
      </c>
      <c r="B28" s="74" t="s">
        <v>112</v>
      </c>
      <c r="C28" s="77">
        <v>4</v>
      </c>
      <c r="D28" s="75">
        <v>48.5</v>
      </c>
      <c r="E28" s="78">
        <v>0.15</v>
      </c>
      <c r="F28" s="75">
        <v>1.5</v>
      </c>
      <c r="G28" s="75">
        <v>1.7</v>
      </c>
      <c r="H28" s="75">
        <v>1.7</v>
      </c>
      <c r="I28" s="77">
        <v>12</v>
      </c>
      <c r="J28" s="75">
        <v>48.9</v>
      </c>
      <c r="K28" s="77">
        <v>20</v>
      </c>
      <c r="L28" s="75">
        <f>F28</f>
        <v>1.5</v>
      </c>
      <c r="M28" s="75">
        <f t="shared" ref="M28:N28" si="16">G28</f>
        <v>1.7</v>
      </c>
      <c r="N28" s="75">
        <f t="shared" si="16"/>
        <v>1.7</v>
      </c>
      <c r="O28" s="75"/>
      <c r="P28" s="75"/>
      <c r="Q28" s="77"/>
      <c r="R28" s="75"/>
      <c r="S28" s="75"/>
      <c r="T28" s="75"/>
      <c r="U28" s="77"/>
      <c r="V28" s="75"/>
      <c r="W28" s="77"/>
      <c r="X28" s="75"/>
      <c r="Y28" s="75"/>
      <c r="Z28" s="75"/>
    </row>
    <row r="29" spans="1:27" s="79" customFormat="1" ht="25.5" x14ac:dyDescent="0.2">
      <c r="A29" s="74" t="s">
        <v>115</v>
      </c>
      <c r="B29" s="74" t="s">
        <v>156</v>
      </c>
      <c r="C29" s="77">
        <v>4</v>
      </c>
      <c r="D29" s="75">
        <v>48.5</v>
      </c>
      <c r="E29" s="78">
        <v>0.15</v>
      </c>
      <c r="F29" s="75">
        <v>3.2</v>
      </c>
      <c r="G29" s="75">
        <v>8.1999999999999993</v>
      </c>
      <c r="H29" s="75">
        <v>5.2</v>
      </c>
      <c r="I29" s="77"/>
      <c r="J29" s="75"/>
      <c r="K29" s="77"/>
      <c r="L29" s="75"/>
      <c r="M29" s="75"/>
      <c r="N29" s="75"/>
      <c r="O29" s="75"/>
      <c r="P29" s="75"/>
      <c r="Q29" s="77"/>
      <c r="R29" s="77"/>
      <c r="S29" s="77"/>
      <c r="T29" s="77"/>
      <c r="U29" s="77"/>
      <c r="V29" s="75"/>
      <c r="W29" s="77"/>
      <c r="X29" s="78"/>
      <c r="Y29" s="78"/>
      <c r="Z29" s="78"/>
    </row>
    <row r="30" spans="1:27" s="79" customFormat="1" x14ac:dyDescent="0.2">
      <c r="A30" s="74" t="s">
        <v>84</v>
      </c>
      <c r="B30" s="74" t="s">
        <v>116</v>
      </c>
      <c r="C30" s="77">
        <v>5</v>
      </c>
      <c r="D30" s="75">
        <v>48.4</v>
      </c>
      <c r="E30" s="75">
        <v>0.5</v>
      </c>
      <c r="F30" s="75">
        <v>8.6999999999999993</v>
      </c>
      <c r="G30" s="75">
        <v>9.8000000000000007</v>
      </c>
      <c r="H30" s="75">
        <v>8.6</v>
      </c>
      <c r="I30" s="77">
        <v>14</v>
      </c>
      <c r="J30" s="75">
        <v>48.9</v>
      </c>
      <c r="K30" s="77">
        <v>30</v>
      </c>
      <c r="L30" s="75">
        <f t="shared" ref="L30:L37" si="17">F30</f>
        <v>8.6999999999999993</v>
      </c>
      <c r="M30" s="75">
        <f t="shared" ref="M30:N31" si="18">G30</f>
        <v>9.8000000000000007</v>
      </c>
      <c r="N30" s="75">
        <f t="shared" si="18"/>
        <v>8.6</v>
      </c>
      <c r="O30" s="75"/>
      <c r="P30" s="75"/>
      <c r="Q30" s="77"/>
      <c r="R30" s="77"/>
      <c r="S30" s="77"/>
      <c r="T30" s="77"/>
      <c r="U30" s="77">
        <v>6</v>
      </c>
      <c r="V30" s="75">
        <v>49.7</v>
      </c>
      <c r="W30" s="77">
        <v>65</v>
      </c>
      <c r="X30" s="75">
        <f>L30</f>
        <v>8.6999999999999993</v>
      </c>
      <c r="Y30" s="75">
        <f t="shared" ref="Y30:Z31" si="19">M30</f>
        <v>9.8000000000000007</v>
      </c>
      <c r="Z30" s="75">
        <f t="shared" si="19"/>
        <v>8.6</v>
      </c>
    </row>
    <row r="31" spans="1:27" s="79" customFormat="1" ht="63.75" x14ac:dyDescent="0.2">
      <c r="A31" s="74" t="s">
        <v>84</v>
      </c>
      <c r="B31" s="74" t="s">
        <v>117</v>
      </c>
      <c r="C31" s="77">
        <v>5</v>
      </c>
      <c r="D31" s="75">
        <v>48.4</v>
      </c>
      <c r="E31" s="75">
        <f>E30</f>
        <v>0.5</v>
      </c>
      <c r="F31" s="75">
        <v>6.9</v>
      </c>
      <c r="G31" s="75">
        <v>7.4</v>
      </c>
      <c r="H31" s="75">
        <v>7.1</v>
      </c>
      <c r="I31" s="77">
        <f>I30</f>
        <v>14</v>
      </c>
      <c r="J31" s="75">
        <f>J30</f>
        <v>48.9</v>
      </c>
      <c r="K31" s="77">
        <f>K30</f>
        <v>30</v>
      </c>
      <c r="L31" s="75">
        <f t="shared" si="17"/>
        <v>6.9</v>
      </c>
      <c r="M31" s="75">
        <f t="shared" si="18"/>
        <v>7.4</v>
      </c>
      <c r="N31" s="75">
        <f t="shared" si="18"/>
        <v>7.1</v>
      </c>
      <c r="O31" s="75"/>
      <c r="P31" s="75"/>
      <c r="Q31" s="77"/>
      <c r="R31" s="77"/>
      <c r="S31" s="77"/>
      <c r="T31" s="77"/>
      <c r="U31" s="77">
        <f>U30</f>
        <v>6</v>
      </c>
      <c r="V31" s="75">
        <v>49.7</v>
      </c>
      <c r="W31" s="77">
        <v>65</v>
      </c>
      <c r="X31" s="75">
        <f>L31</f>
        <v>6.9</v>
      </c>
      <c r="Y31" s="75">
        <f t="shared" si="19"/>
        <v>7.4</v>
      </c>
      <c r="Z31" s="75">
        <f t="shared" si="19"/>
        <v>7.1</v>
      </c>
    </row>
    <row r="32" spans="1:27" s="79" customFormat="1" ht="38.25" x14ac:dyDescent="0.2">
      <c r="A32" s="74" t="s">
        <v>118</v>
      </c>
      <c r="B32" s="74" t="s">
        <v>119</v>
      </c>
      <c r="C32" s="77">
        <v>5</v>
      </c>
      <c r="D32" s="75">
        <v>48.4</v>
      </c>
      <c r="E32" s="78">
        <v>0.15</v>
      </c>
      <c r="F32" s="75">
        <v>1.9</v>
      </c>
      <c r="G32" s="75">
        <v>2.1</v>
      </c>
      <c r="H32" s="75">
        <v>2</v>
      </c>
      <c r="I32" s="77"/>
      <c r="J32" s="75"/>
      <c r="K32" s="77"/>
      <c r="L32" s="75"/>
      <c r="M32" s="75"/>
      <c r="N32" s="75"/>
      <c r="O32" s="75"/>
      <c r="P32" s="75"/>
      <c r="Q32" s="77"/>
      <c r="R32" s="77"/>
      <c r="S32" s="77"/>
      <c r="T32" s="77"/>
      <c r="U32" s="77"/>
      <c r="V32" s="75"/>
      <c r="W32" s="77"/>
      <c r="X32" s="75"/>
      <c r="Y32" s="75"/>
      <c r="Z32" s="75"/>
    </row>
    <row r="33" spans="1:29" s="79" customFormat="1" x14ac:dyDescent="0.2">
      <c r="A33" s="74" t="s">
        <v>157</v>
      </c>
      <c r="B33" s="74" t="s">
        <v>158</v>
      </c>
      <c r="C33" s="77">
        <v>5</v>
      </c>
      <c r="D33" s="75">
        <v>48.4</v>
      </c>
      <c r="E33" s="78">
        <v>0.15</v>
      </c>
      <c r="F33" s="75">
        <v>0.9</v>
      </c>
      <c r="G33" s="75">
        <v>0.9</v>
      </c>
      <c r="H33" s="75">
        <v>0.9</v>
      </c>
      <c r="I33" s="77">
        <v>12</v>
      </c>
      <c r="J33" s="75">
        <v>48.9</v>
      </c>
      <c r="K33" s="77">
        <v>20</v>
      </c>
      <c r="L33" s="75">
        <f t="shared" si="17"/>
        <v>0.9</v>
      </c>
      <c r="M33" s="75">
        <f t="shared" ref="M33:N46" si="20">G33</f>
        <v>0.9</v>
      </c>
      <c r="N33" s="75">
        <f t="shared" si="20"/>
        <v>0.9</v>
      </c>
      <c r="O33" s="209"/>
      <c r="P33" s="75"/>
      <c r="Q33" s="77"/>
      <c r="R33" s="77"/>
      <c r="S33" s="77"/>
      <c r="T33" s="77"/>
      <c r="U33" s="77">
        <v>5</v>
      </c>
      <c r="V33" s="75">
        <v>49.7</v>
      </c>
      <c r="W33" s="77">
        <v>70</v>
      </c>
      <c r="X33" s="75">
        <f>F33</f>
        <v>0.9</v>
      </c>
      <c r="Y33" s="75">
        <f t="shared" ref="Y33:Z33" si="21">G33</f>
        <v>0.9</v>
      </c>
      <c r="Z33" s="75">
        <f t="shared" si="21"/>
        <v>0.9</v>
      </c>
    </row>
    <row r="34" spans="1:29" s="79" customFormat="1" ht="38.25" x14ac:dyDescent="0.2">
      <c r="A34" s="74" t="s">
        <v>83</v>
      </c>
      <c r="B34" s="74" t="s">
        <v>122</v>
      </c>
      <c r="C34" s="77">
        <v>5</v>
      </c>
      <c r="D34" s="75">
        <v>48.4</v>
      </c>
      <c r="E34" s="75">
        <v>0.3</v>
      </c>
      <c r="F34" s="75">
        <v>4.7</v>
      </c>
      <c r="G34" s="75">
        <v>6.7</v>
      </c>
      <c r="H34" s="75">
        <v>5.5</v>
      </c>
      <c r="I34" s="77">
        <v>13</v>
      </c>
      <c r="J34" s="75">
        <v>48.9</v>
      </c>
      <c r="K34" s="77">
        <v>25</v>
      </c>
      <c r="L34" s="75">
        <f t="shared" si="17"/>
        <v>4.7</v>
      </c>
      <c r="M34" s="75">
        <f t="shared" si="20"/>
        <v>6.7</v>
      </c>
      <c r="N34" s="75">
        <f t="shared" si="20"/>
        <v>5.5</v>
      </c>
      <c r="O34" s="75"/>
      <c r="P34" s="75"/>
      <c r="Q34" s="77"/>
      <c r="R34" s="77"/>
      <c r="S34" s="77"/>
      <c r="T34" s="77"/>
      <c r="U34" s="77">
        <v>5</v>
      </c>
      <c r="V34" s="75">
        <v>49.7</v>
      </c>
      <c r="W34" s="77">
        <v>70</v>
      </c>
      <c r="X34" s="75">
        <f>L34</f>
        <v>4.7</v>
      </c>
      <c r="Y34" s="75">
        <f t="shared" ref="Y34:Z34" si="22">M34</f>
        <v>6.7</v>
      </c>
      <c r="Z34" s="75">
        <f t="shared" si="22"/>
        <v>5.5</v>
      </c>
    </row>
    <row r="35" spans="1:29" s="79" customFormat="1" ht="25.5" x14ac:dyDescent="0.2">
      <c r="A35" s="74" t="s">
        <v>120</v>
      </c>
      <c r="B35" s="74" t="s">
        <v>121</v>
      </c>
      <c r="C35" s="77">
        <v>5</v>
      </c>
      <c r="D35" s="75">
        <v>48.4</v>
      </c>
      <c r="E35" s="78">
        <v>0.15</v>
      </c>
      <c r="F35" s="75">
        <v>3.5</v>
      </c>
      <c r="G35" s="75">
        <v>4.9000000000000004</v>
      </c>
      <c r="H35" s="75">
        <v>3.9</v>
      </c>
      <c r="I35" s="77">
        <v>12</v>
      </c>
      <c r="J35" s="75">
        <v>48.9</v>
      </c>
      <c r="K35" s="77">
        <v>20</v>
      </c>
      <c r="L35" s="75">
        <f t="shared" si="17"/>
        <v>3.5</v>
      </c>
      <c r="M35" s="75">
        <f t="shared" si="20"/>
        <v>4.9000000000000004</v>
      </c>
      <c r="N35" s="75">
        <f t="shared" si="20"/>
        <v>3.9</v>
      </c>
      <c r="O35" s="209"/>
      <c r="P35" s="75"/>
      <c r="Q35" s="77"/>
      <c r="R35" s="77"/>
      <c r="S35" s="77"/>
      <c r="T35" s="77"/>
      <c r="U35" s="77">
        <v>5</v>
      </c>
      <c r="V35" s="75">
        <v>49.7</v>
      </c>
      <c r="W35" s="77">
        <v>70</v>
      </c>
      <c r="X35" s="75">
        <f>F35</f>
        <v>3.5</v>
      </c>
      <c r="Y35" s="75">
        <f t="shared" ref="Y35:Z35" si="23">G35</f>
        <v>4.9000000000000004</v>
      </c>
      <c r="Z35" s="75">
        <f t="shared" si="23"/>
        <v>3.9</v>
      </c>
    </row>
    <row r="36" spans="1:29" s="79" customFormat="1" ht="38.25" x14ac:dyDescent="0.2">
      <c r="A36" s="74" t="s">
        <v>124</v>
      </c>
      <c r="B36" s="74" t="s">
        <v>125</v>
      </c>
      <c r="C36" s="77">
        <v>6</v>
      </c>
      <c r="D36" s="75">
        <v>48.3</v>
      </c>
      <c r="E36" s="78">
        <v>0.45</v>
      </c>
      <c r="F36" s="75">
        <v>7.1</v>
      </c>
      <c r="G36" s="75">
        <v>8.1999999999999993</v>
      </c>
      <c r="H36" s="75">
        <v>7.9</v>
      </c>
      <c r="I36" s="77">
        <v>12</v>
      </c>
      <c r="J36" s="75">
        <v>48.9</v>
      </c>
      <c r="K36" s="77">
        <v>20</v>
      </c>
      <c r="L36" s="75">
        <f t="shared" si="17"/>
        <v>7.1</v>
      </c>
      <c r="M36" s="75">
        <f t="shared" si="20"/>
        <v>8.1999999999999993</v>
      </c>
      <c r="N36" s="75">
        <f t="shared" si="20"/>
        <v>7.9</v>
      </c>
      <c r="O36" s="75"/>
      <c r="P36" s="75"/>
      <c r="Q36" s="77"/>
      <c r="R36" s="77"/>
      <c r="S36" s="77"/>
      <c r="T36" s="77"/>
      <c r="U36" s="77">
        <v>7</v>
      </c>
      <c r="V36" s="75">
        <v>49.7</v>
      </c>
      <c r="W36" s="77">
        <v>60</v>
      </c>
      <c r="X36" s="75">
        <f>L36</f>
        <v>7.1</v>
      </c>
      <c r="Y36" s="75">
        <f t="shared" ref="Y36:Z43" si="24">M36</f>
        <v>8.1999999999999993</v>
      </c>
      <c r="Z36" s="75">
        <f t="shared" si="24"/>
        <v>7.9</v>
      </c>
    </row>
    <row r="37" spans="1:29" s="79" customFormat="1" ht="42.75" customHeight="1" x14ac:dyDescent="0.2">
      <c r="A37" s="74" t="s">
        <v>82</v>
      </c>
      <c r="B37" s="74" t="s">
        <v>321</v>
      </c>
      <c r="C37" s="77">
        <v>7</v>
      </c>
      <c r="D37" s="75">
        <v>48.2</v>
      </c>
      <c r="E37" s="78">
        <v>0.15</v>
      </c>
      <c r="F37" s="75">
        <v>4.4000000000000004</v>
      </c>
      <c r="G37" s="75">
        <v>9</v>
      </c>
      <c r="H37" s="75">
        <v>8.5</v>
      </c>
      <c r="I37" s="77">
        <v>14</v>
      </c>
      <c r="J37" s="75">
        <v>48.9</v>
      </c>
      <c r="K37" s="77">
        <v>30</v>
      </c>
      <c r="L37" s="75">
        <f t="shared" si="17"/>
        <v>4.4000000000000004</v>
      </c>
      <c r="M37" s="75">
        <f t="shared" si="20"/>
        <v>9</v>
      </c>
      <c r="N37" s="75">
        <f t="shared" si="20"/>
        <v>8.5</v>
      </c>
      <c r="O37" s="75"/>
      <c r="P37" s="75"/>
      <c r="Q37" s="77"/>
      <c r="R37" s="77"/>
      <c r="S37" s="77"/>
      <c r="T37" s="77"/>
      <c r="U37" s="77">
        <v>9</v>
      </c>
      <c r="V37" s="75">
        <v>49.6</v>
      </c>
      <c r="W37" s="77">
        <v>50</v>
      </c>
      <c r="X37" s="75">
        <f>L37</f>
        <v>4.4000000000000004</v>
      </c>
      <c r="Y37" s="75">
        <f t="shared" si="24"/>
        <v>9</v>
      </c>
      <c r="Z37" s="75">
        <f t="shared" si="24"/>
        <v>8.5</v>
      </c>
      <c r="AA37" s="210"/>
      <c r="AB37" s="211"/>
      <c r="AC37" s="211"/>
    </row>
    <row r="38" spans="1:29" s="79" customFormat="1" ht="27.75" customHeight="1" x14ac:dyDescent="0.2">
      <c r="A38" s="74" t="s">
        <v>88</v>
      </c>
      <c r="B38" s="74" t="s">
        <v>123</v>
      </c>
      <c r="C38" s="77">
        <v>8</v>
      </c>
      <c r="D38" s="75">
        <v>48.1</v>
      </c>
      <c r="E38" s="75">
        <v>0.3</v>
      </c>
      <c r="F38" s="75">
        <v>4.5</v>
      </c>
      <c r="G38" s="75">
        <v>8.1999999999999993</v>
      </c>
      <c r="H38" s="75">
        <v>8.4</v>
      </c>
      <c r="I38" s="77">
        <v>12</v>
      </c>
      <c r="J38" s="75">
        <v>48.9</v>
      </c>
      <c r="K38" s="77">
        <v>20</v>
      </c>
      <c r="L38" s="75">
        <f t="shared" ref="L38:L46" si="25">F38</f>
        <v>4.5</v>
      </c>
      <c r="M38" s="75">
        <f t="shared" si="20"/>
        <v>8.1999999999999993</v>
      </c>
      <c r="N38" s="75">
        <f t="shared" si="20"/>
        <v>8.4</v>
      </c>
      <c r="O38" s="75"/>
      <c r="P38" s="75"/>
      <c r="Q38" s="77"/>
      <c r="R38" s="77"/>
      <c r="S38" s="77"/>
      <c r="T38" s="77"/>
      <c r="U38" s="77">
        <v>9</v>
      </c>
      <c r="V38" s="75">
        <v>49.6</v>
      </c>
      <c r="W38" s="77">
        <v>50</v>
      </c>
      <c r="X38" s="75">
        <f t="shared" ref="X38:X43" si="26">L38</f>
        <v>4.5</v>
      </c>
      <c r="Y38" s="75">
        <f t="shared" si="24"/>
        <v>8.1999999999999993</v>
      </c>
      <c r="Z38" s="75">
        <f t="shared" si="24"/>
        <v>8.4</v>
      </c>
    </row>
    <row r="39" spans="1:29" s="79" customFormat="1" x14ac:dyDescent="0.2">
      <c r="A39" s="74" t="s">
        <v>82</v>
      </c>
      <c r="B39" s="74" t="s">
        <v>327</v>
      </c>
      <c r="C39" s="77">
        <v>12</v>
      </c>
      <c r="D39" s="75">
        <v>47.7</v>
      </c>
      <c r="E39" s="78">
        <f>0.15</f>
        <v>0.15</v>
      </c>
      <c r="F39" s="75">
        <v>4.8</v>
      </c>
      <c r="G39" s="75">
        <v>12</v>
      </c>
      <c r="H39" s="75">
        <v>9.9</v>
      </c>
      <c r="I39" s="77">
        <v>18</v>
      </c>
      <c r="J39" s="75">
        <v>48.7</v>
      </c>
      <c r="K39" s="77">
        <v>50</v>
      </c>
      <c r="L39" s="75">
        <f t="shared" si="25"/>
        <v>4.8</v>
      </c>
      <c r="M39" s="75">
        <f t="shared" si="20"/>
        <v>12</v>
      </c>
      <c r="N39" s="75">
        <f t="shared" si="20"/>
        <v>9.9</v>
      </c>
      <c r="O39" s="75"/>
      <c r="P39" s="75"/>
      <c r="Q39" s="77"/>
      <c r="R39" s="77"/>
      <c r="S39" s="77"/>
      <c r="T39" s="77"/>
      <c r="U39" s="77">
        <v>13</v>
      </c>
      <c r="V39" s="75">
        <v>49.5</v>
      </c>
      <c r="W39" s="77">
        <v>30</v>
      </c>
      <c r="X39" s="75">
        <f t="shared" si="26"/>
        <v>4.8</v>
      </c>
      <c r="Y39" s="75">
        <f t="shared" si="24"/>
        <v>12</v>
      </c>
      <c r="Z39" s="75">
        <f t="shared" si="24"/>
        <v>9.9</v>
      </c>
    </row>
    <row r="40" spans="1:29" s="79" customFormat="1" x14ac:dyDescent="0.2">
      <c r="A40" s="74" t="s">
        <v>82</v>
      </c>
      <c r="B40" s="74" t="s">
        <v>328</v>
      </c>
      <c r="C40" s="77">
        <v>12</v>
      </c>
      <c r="D40" s="75">
        <f>D39</f>
        <v>47.7</v>
      </c>
      <c r="E40" s="78">
        <f>E39</f>
        <v>0.15</v>
      </c>
      <c r="F40" s="75">
        <v>14.7</v>
      </c>
      <c r="G40" s="75">
        <v>20.2</v>
      </c>
      <c r="H40" s="75">
        <v>16.600000000000001</v>
      </c>
      <c r="I40" s="77">
        <f>I39</f>
        <v>18</v>
      </c>
      <c r="J40" s="75">
        <f>J39</f>
        <v>48.7</v>
      </c>
      <c r="K40" s="77">
        <f>K39</f>
        <v>50</v>
      </c>
      <c r="L40" s="75">
        <f t="shared" si="25"/>
        <v>14.7</v>
      </c>
      <c r="M40" s="75">
        <f t="shared" si="20"/>
        <v>20.2</v>
      </c>
      <c r="N40" s="75">
        <f t="shared" si="20"/>
        <v>16.600000000000001</v>
      </c>
      <c r="O40" s="75"/>
      <c r="P40" s="75"/>
      <c r="Q40" s="77"/>
      <c r="R40" s="77"/>
      <c r="S40" s="77"/>
      <c r="T40" s="77"/>
      <c r="U40" s="77">
        <v>12</v>
      </c>
      <c r="V40" s="75">
        <f>V39</f>
        <v>49.5</v>
      </c>
      <c r="W40" s="77">
        <v>35</v>
      </c>
      <c r="X40" s="75">
        <f t="shared" si="26"/>
        <v>14.7</v>
      </c>
      <c r="Y40" s="75">
        <f t="shared" si="24"/>
        <v>20.2</v>
      </c>
      <c r="Z40" s="75">
        <f t="shared" si="24"/>
        <v>16.600000000000001</v>
      </c>
    </row>
    <row r="41" spans="1:29" s="79" customFormat="1" ht="24.75" customHeight="1" x14ac:dyDescent="0.2">
      <c r="A41" s="74" t="s">
        <v>126</v>
      </c>
      <c r="B41" s="74" t="s">
        <v>127</v>
      </c>
      <c r="C41" s="77">
        <v>13</v>
      </c>
      <c r="D41" s="75">
        <v>47.6</v>
      </c>
      <c r="E41" s="78">
        <f>0.15</f>
        <v>0.15</v>
      </c>
      <c r="F41" s="75">
        <v>14.4</v>
      </c>
      <c r="G41" s="75">
        <v>10.199999999999999</v>
      </c>
      <c r="H41" s="75">
        <v>10.199999999999999</v>
      </c>
      <c r="I41" s="77">
        <v>16</v>
      </c>
      <c r="J41" s="75">
        <v>48.8</v>
      </c>
      <c r="K41" s="77">
        <v>40</v>
      </c>
      <c r="L41" s="75">
        <f t="shared" si="25"/>
        <v>14.4</v>
      </c>
      <c r="M41" s="75">
        <f t="shared" si="20"/>
        <v>10.199999999999999</v>
      </c>
      <c r="N41" s="75">
        <f t="shared" si="20"/>
        <v>10.199999999999999</v>
      </c>
      <c r="O41" s="75"/>
      <c r="P41" s="75"/>
      <c r="Q41" s="77"/>
      <c r="R41" s="77"/>
      <c r="S41" s="77"/>
      <c r="T41" s="77"/>
      <c r="U41" s="77">
        <v>15</v>
      </c>
      <c r="V41" s="75">
        <v>49.5</v>
      </c>
      <c r="W41" s="77">
        <v>20</v>
      </c>
      <c r="X41" s="75">
        <f t="shared" si="26"/>
        <v>14.4</v>
      </c>
      <c r="Y41" s="75">
        <f t="shared" si="24"/>
        <v>10.199999999999999</v>
      </c>
      <c r="Z41" s="75">
        <f t="shared" si="24"/>
        <v>10.199999999999999</v>
      </c>
    </row>
    <row r="42" spans="1:29" s="79" customFormat="1" x14ac:dyDescent="0.2">
      <c r="A42" s="74" t="s">
        <v>126</v>
      </c>
      <c r="B42" s="74" t="s">
        <v>55</v>
      </c>
      <c r="C42" s="77">
        <v>13</v>
      </c>
      <c r="D42" s="75">
        <f>D41</f>
        <v>47.6</v>
      </c>
      <c r="E42" s="78">
        <f>E41</f>
        <v>0.15</v>
      </c>
      <c r="F42" s="75">
        <v>3</v>
      </c>
      <c r="G42" s="75">
        <v>3.6</v>
      </c>
      <c r="H42" s="75">
        <v>3.5</v>
      </c>
      <c r="I42" s="77">
        <f>I41</f>
        <v>16</v>
      </c>
      <c r="J42" s="75">
        <f>J41</f>
        <v>48.8</v>
      </c>
      <c r="K42" s="77">
        <f>K41</f>
        <v>40</v>
      </c>
      <c r="L42" s="75">
        <f t="shared" si="25"/>
        <v>3</v>
      </c>
      <c r="M42" s="75">
        <f t="shared" si="20"/>
        <v>3.6</v>
      </c>
      <c r="N42" s="75">
        <f t="shared" si="20"/>
        <v>3.5</v>
      </c>
      <c r="O42" s="75"/>
      <c r="P42" s="75"/>
      <c r="Q42" s="77"/>
      <c r="R42" s="77"/>
      <c r="S42" s="77"/>
      <c r="T42" s="77"/>
      <c r="U42" s="77">
        <f>U41</f>
        <v>15</v>
      </c>
      <c r="V42" s="75">
        <v>49.5</v>
      </c>
      <c r="W42" s="77">
        <f>W41</f>
        <v>20</v>
      </c>
      <c r="X42" s="75">
        <f t="shared" si="26"/>
        <v>3</v>
      </c>
      <c r="Y42" s="75">
        <f t="shared" si="24"/>
        <v>3.6</v>
      </c>
      <c r="Z42" s="75">
        <f t="shared" si="24"/>
        <v>3.5</v>
      </c>
    </row>
    <row r="43" spans="1:29" s="79" customFormat="1" ht="25.5" x14ac:dyDescent="0.2">
      <c r="A43" s="74" t="s">
        <v>130</v>
      </c>
      <c r="B43" s="74" t="s">
        <v>131</v>
      </c>
      <c r="C43" s="77">
        <v>14</v>
      </c>
      <c r="D43" s="75">
        <v>47.5</v>
      </c>
      <c r="E43" s="78">
        <v>0.15</v>
      </c>
      <c r="F43" s="75">
        <v>4.2</v>
      </c>
      <c r="G43" s="75">
        <v>4.5999999999999996</v>
      </c>
      <c r="H43" s="75">
        <v>4.5</v>
      </c>
      <c r="I43" s="77">
        <v>10</v>
      </c>
      <c r="J43" s="75">
        <v>49</v>
      </c>
      <c r="K43" s="77">
        <v>10</v>
      </c>
      <c r="L43" s="75">
        <f t="shared" si="25"/>
        <v>4.2</v>
      </c>
      <c r="M43" s="75">
        <f t="shared" si="20"/>
        <v>4.5999999999999996</v>
      </c>
      <c r="N43" s="75">
        <f t="shared" si="20"/>
        <v>4.5</v>
      </c>
      <c r="O43" s="75"/>
      <c r="P43" s="75"/>
      <c r="Q43" s="77"/>
      <c r="R43" s="77"/>
      <c r="S43" s="77"/>
      <c r="T43" s="77"/>
      <c r="U43" s="77">
        <v>16</v>
      </c>
      <c r="V43" s="75">
        <v>49.4</v>
      </c>
      <c r="W43" s="77">
        <v>15</v>
      </c>
      <c r="X43" s="75">
        <f t="shared" si="26"/>
        <v>4.2</v>
      </c>
      <c r="Y43" s="75">
        <f t="shared" si="24"/>
        <v>4.5999999999999996</v>
      </c>
      <c r="Z43" s="75">
        <f t="shared" si="24"/>
        <v>4.5</v>
      </c>
    </row>
    <row r="44" spans="1:29" s="79" customFormat="1" ht="51" x14ac:dyDescent="0.2">
      <c r="A44" s="74" t="s">
        <v>128</v>
      </c>
      <c r="B44" s="74" t="s">
        <v>129</v>
      </c>
      <c r="C44" s="77">
        <v>14</v>
      </c>
      <c r="D44" s="75">
        <v>47.5</v>
      </c>
      <c r="E44" s="78">
        <f>0.15</f>
        <v>0.15</v>
      </c>
      <c r="F44" s="75">
        <v>17.2</v>
      </c>
      <c r="G44" s="75">
        <v>17.399999999999999</v>
      </c>
      <c r="H44" s="75">
        <v>17.3</v>
      </c>
      <c r="I44" s="77">
        <v>16</v>
      </c>
      <c r="J44" s="75">
        <v>48.8</v>
      </c>
      <c r="K44" s="77">
        <v>40</v>
      </c>
      <c r="L44" s="75">
        <f t="shared" si="25"/>
        <v>17.2</v>
      </c>
      <c r="M44" s="75">
        <f t="shared" si="20"/>
        <v>17.399999999999999</v>
      </c>
      <c r="N44" s="75">
        <f t="shared" si="20"/>
        <v>17.3</v>
      </c>
      <c r="O44" s="75"/>
      <c r="P44" s="75"/>
      <c r="Q44" s="77"/>
      <c r="R44" s="77"/>
      <c r="S44" s="77"/>
      <c r="T44" s="77"/>
      <c r="U44" s="77">
        <v>16</v>
      </c>
      <c r="V44" s="75">
        <v>49.4</v>
      </c>
      <c r="W44" s="77">
        <v>15</v>
      </c>
      <c r="X44" s="75">
        <v>1.4</v>
      </c>
      <c r="Y44" s="75">
        <v>1.7</v>
      </c>
      <c r="Z44" s="75">
        <v>1.8</v>
      </c>
      <c r="AA44" s="79" t="s">
        <v>343</v>
      </c>
    </row>
    <row r="45" spans="1:29" s="79" customFormat="1" ht="38.25" x14ac:dyDescent="0.2">
      <c r="A45" s="74" t="s">
        <v>82</v>
      </c>
      <c r="B45" s="74" t="s">
        <v>330</v>
      </c>
      <c r="C45" s="77">
        <v>14</v>
      </c>
      <c r="D45" s="75">
        <v>47.5</v>
      </c>
      <c r="E45" s="78">
        <v>0.15</v>
      </c>
      <c r="F45" s="75">
        <v>1.9</v>
      </c>
      <c r="G45" s="75">
        <v>3.7</v>
      </c>
      <c r="H45" s="75">
        <v>2.4</v>
      </c>
      <c r="I45" s="77">
        <v>13</v>
      </c>
      <c r="J45" s="75">
        <v>48.9</v>
      </c>
      <c r="K45" s="77">
        <v>25</v>
      </c>
      <c r="L45" s="75">
        <f t="shared" si="25"/>
        <v>1.9</v>
      </c>
      <c r="M45" s="75">
        <f t="shared" si="20"/>
        <v>3.7</v>
      </c>
      <c r="N45" s="75">
        <f t="shared" si="20"/>
        <v>2.4</v>
      </c>
      <c r="O45" s="75"/>
      <c r="P45" s="75"/>
      <c r="Q45" s="77"/>
      <c r="R45" s="77"/>
      <c r="S45" s="77"/>
      <c r="T45" s="77"/>
      <c r="U45" s="77">
        <v>16</v>
      </c>
      <c r="V45" s="75">
        <v>49.4</v>
      </c>
      <c r="W45" s="77">
        <v>15</v>
      </c>
      <c r="X45" s="75">
        <f>F45</f>
        <v>1.9</v>
      </c>
      <c r="Y45" s="75">
        <f t="shared" ref="Y45:Z46" si="27">G45</f>
        <v>3.7</v>
      </c>
      <c r="Z45" s="75">
        <f t="shared" si="27"/>
        <v>2.4</v>
      </c>
    </row>
    <row r="46" spans="1:29" s="79" customFormat="1" x14ac:dyDescent="0.2">
      <c r="A46" s="74" t="s">
        <v>82</v>
      </c>
      <c r="B46" s="74" t="s">
        <v>331</v>
      </c>
      <c r="C46" s="77">
        <v>15</v>
      </c>
      <c r="D46" s="75">
        <v>47.4</v>
      </c>
      <c r="E46" s="78">
        <v>0.15</v>
      </c>
      <c r="F46" s="75">
        <v>6.4</v>
      </c>
      <c r="G46" s="75">
        <v>13.6</v>
      </c>
      <c r="H46" s="75">
        <v>11.5</v>
      </c>
      <c r="I46" s="77">
        <v>19</v>
      </c>
      <c r="J46" s="75">
        <v>48.7</v>
      </c>
      <c r="K46" s="77">
        <v>55</v>
      </c>
      <c r="L46" s="75">
        <f t="shared" si="25"/>
        <v>6.4</v>
      </c>
      <c r="M46" s="75">
        <f t="shared" si="20"/>
        <v>13.6</v>
      </c>
      <c r="N46" s="75">
        <f t="shared" si="20"/>
        <v>11.5</v>
      </c>
      <c r="O46" s="75"/>
      <c r="P46" s="75"/>
      <c r="Q46" s="77"/>
      <c r="R46" s="77"/>
      <c r="S46" s="77"/>
      <c r="T46" s="77"/>
      <c r="U46" s="77">
        <v>17</v>
      </c>
      <c r="V46" s="75">
        <v>49.4</v>
      </c>
      <c r="W46" s="77">
        <v>10</v>
      </c>
      <c r="X46" s="75">
        <f>F46</f>
        <v>6.4</v>
      </c>
      <c r="Y46" s="75">
        <f t="shared" si="27"/>
        <v>13.6</v>
      </c>
      <c r="Z46" s="75">
        <f t="shared" si="27"/>
        <v>11.5</v>
      </c>
    </row>
    <row r="47" spans="1:29" s="79" customFormat="1" ht="25.5" x14ac:dyDescent="0.2">
      <c r="A47" s="74" t="s">
        <v>334</v>
      </c>
      <c r="B47" s="74" t="s">
        <v>336</v>
      </c>
      <c r="C47" s="77"/>
      <c r="D47" s="75"/>
      <c r="E47" s="75"/>
      <c r="F47" s="75"/>
      <c r="G47" s="75"/>
      <c r="H47" s="75"/>
      <c r="I47" s="75"/>
      <c r="J47" s="75"/>
      <c r="K47" s="77"/>
      <c r="L47" s="75"/>
      <c r="M47" s="75"/>
      <c r="N47" s="75"/>
      <c r="O47" s="77">
        <v>1</v>
      </c>
      <c r="P47" s="75">
        <v>49.1</v>
      </c>
      <c r="Q47" s="77">
        <v>5</v>
      </c>
      <c r="R47" s="75">
        <v>0.8</v>
      </c>
      <c r="S47" s="75">
        <v>1</v>
      </c>
      <c r="T47" s="75">
        <v>1.1000000000000001</v>
      </c>
      <c r="U47" s="77">
        <v>1</v>
      </c>
      <c r="V47" s="75">
        <v>49.8</v>
      </c>
      <c r="W47" s="77">
        <v>95</v>
      </c>
      <c r="X47" s="75">
        <f>R47</f>
        <v>0.8</v>
      </c>
      <c r="Y47" s="75">
        <f t="shared" ref="Y47:Z48" si="28">S47</f>
        <v>1</v>
      </c>
      <c r="Z47" s="75">
        <f t="shared" si="28"/>
        <v>1.1000000000000001</v>
      </c>
    </row>
    <row r="48" spans="1:29" s="79" customFormat="1" x14ac:dyDescent="0.2">
      <c r="A48" s="74" t="s">
        <v>335</v>
      </c>
      <c r="B48" s="74" t="s">
        <v>110</v>
      </c>
      <c r="C48" s="77"/>
      <c r="D48" s="75"/>
      <c r="E48" s="75"/>
      <c r="F48" s="75"/>
      <c r="G48" s="75"/>
      <c r="H48" s="75"/>
      <c r="I48" s="75"/>
      <c r="J48" s="75"/>
      <c r="K48" s="77"/>
      <c r="L48" s="77"/>
      <c r="M48" s="77"/>
      <c r="N48" s="77"/>
      <c r="O48" s="77">
        <v>1</v>
      </c>
      <c r="P48" s="75">
        <v>49.1</v>
      </c>
      <c r="Q48" s="77">
        <v>5</v>
      </c>
      <c r="R48" s="75">
        <v>0.2</v>
      </c>
      <c r="S48" s="75">
        <v>0.3</v>
      </c>
      <c r="T48" s="75">
        <v>0.3</v>
      </c>
      <c r="U48" s="77">
        <v>1</v>
      </c>
      <c r="V48" s="75">
        <v>49.8</v>
      </c>
      <c r="W48" s="77">
        <v>95</v>
      </c>
      <c r="X48" s="75">
        <f>R48</f>
        <v>0.2</v>
      </c>
      <c r="Y48" s="75">
        <f t="shared" si="28"/>
        <v>0.3</v>
      </c>
      <c r="Z48" s="75">
        <f t="shared" si="28"/>
        <v>0.3</v>
      </c>
    </row>
    <row r="49" spans="1:26" s="79" customFormat="1" ht="25.5" x14ac:dyDescent="0.2">
      <c r="A49" s="74" t="s">
        <v>163</v>
      </c>
      <c r="B49" s="74" t="s">
        <v>164</v>
      </c>
      <c r="C49" s="77"/>
      <c r="D49" s="75"/>
      <c r="E49" s="75"/>
      <c r="F49" s="75"/>
      <c r="G49" s="75"/>
      <c r="H49" s="75"/>
      <c r="I49" s="75"/>
      <c r="J49" s="75"/>
      <c r="K49" s="77"/>
      <c r="L49" s="77"/>
      <c r="M49" s="77"/>
      <c r="N49" s="77"/>
      <c r="O49" s="77">
        <v>2</v>
      </c>
      <c r="P49" s="75">
        <v>49.1</v>
      </c>
      <c r="Q49" s="77">
        <v>10</v>
      </c>
      <c r="R49" s="75">
        <v>1</v>
      </c>
      <c r="S49" s="75">
        <v>2.4</v>
      </c>
      <c r="T49" s="75">
        <v>1.1000000000000001</v>
      </c>
      <c r="U49" s="77"/>
      <c r="V49" s="75"/>
      <c r="W49" s="77"/>
      <c r="X49" s="75"/>
      <c r="Y49" s="75"/>
      <c r="Z49" s="75"/>
    </row>
    <row r="50" spans="1:26" s="79" customFormat="1" ht="38.25" x14ac:dyDescent="0.2">
      <c r="A50" s="74" t="s">
        <v>147</v>
      </c>
      <c r="B50" s="74" t="s">
        <v>165</v>
      </c>
      <c r="C50" s="77"/>
      <c r="D50" s="75"/>
      <c r="E50" s="75"/>
      <c r="F50" s="75"/>
      <c r="G50" s="75"/>
      <c r="H50" s="75"/>
      <c r="I50" s="75"/>
      <c r="J50" s="75"/>
      <c r="K50" s="77"/>
      <c r="L50" s="77"/>
      <c r="M50" s="77"/>
      <c r="N50" s="77"/>
      <c r="O50" s="77">
        <v>2</v>
      </c>
      <c r="P50" s="75">
        <v>49.1</v>
      </c>
      <c r="Q50" s="77">
        <v>10</v>
      </c>
      <c r="R50" s="75">
        <v>0.9</v>
      </c>
      <c r="S50" s="75">
        <v>3.2</v>
      </c>
      <c r="T50" s="75">
        <v>2.1</v>
      </c>
      <c r="U50" s="77"/>
      <c r="V50" s="75"/>
      <c r="W50" s="77"/>
      <c r="X50" s="75"/>
      <c r="Y50" s="75"/>
      <c r="Z50" s="75"/>
    </row>
    <row r="51" spans="1:26" s="79" customFormat="1" ht="38.25" x14ac:dyDescent="0.2">
      <c r="A51" s="74" t="s">
        <v>83</v>
      </c>
      <c r="B51" s="74" t="s">
        <v>342</v>
      </c>
      <c r="C51" s="77"/>
      <c r="D51" s="75"/>
      <c r="E51" s="75"/>
      <c r="F51" s="75"/>
      <c r="G51" s="75"/>
      <c r="H51" s="75"/>
      <c r="I51" s="75"/>
      <c r="J51" s="75"/>
      <c r="K51" s="77"/>
      <c r="L51" s="77"/>
      <c r="M51" s="77"/>
      <c r="N51" s="77"/>
      <c r="O51" s="77">
        <v>2</v>
      </c>
      <c r="P51" s="75">
        <v>49.1</v>
      </c>
      <c r="Q51" s="77">
        <v>10</v>
      </c>
      <c r="R51" s="75">
        <v>3.9</v>
      </c>
      <c r="S51" s="75">
        <v>4.2</v>
      </c>
      <c r="T51" s="75">
        <v>4.7</v>
      </c>
      <c r="U51" s="77"/>
      <c r="V51" s="75"/>
      <c r="W51" s="77"/>
      <c r="X51" s="75"/>
      <c r="Y51" s="75"/>
      <c r="Z51" s="75"/>
    </row>
    <row r="52" spans="1:26" s="79" customFormat="1" ht="63.75" x14ac:dyDescent="0.2">
      <c r="A52" s="74" t="s">
        <v>132</v>
      </c>
      <c r="B52" s="74" t="s">
        <v>133</v>
      </c>
      <c r="C52" s="77"/>
      <c r="D52" s="75"/>
      <c r="E52" s="75"/>
      <c r="F52" s="75"/>
      <c r="G52" s="75"/>
      <c r="H52" s="75"/>
      <c r="I52" s="75"/>
      <c r="J52" s="75"/>
      <c r="K52" s="77"/>
      <c r="L52" s="77"/>
      <c r="M52" s="77"/>
      <c r="N52" s="77"/>
      <c r="O52" s="77">
        <v>2</v>
      </c>
      <c r="P52" s="75">
        <v>49.1</v>
      </c>
      <c r="Q52" s="77">
        <v>10</v>
      </c>
      <c r="R52" s="75">
        <v>1.4</v>
      </c>
      <c r="S52" s="75">
        <v>1.5</v>
      </c>
      <c r="T52" s="75">
        <v>1.8</v>
      </c>
      <c r="U52" s="77"/>
      <c r="V52" s="75"/>
      <c r="W52" s="77"/>
      <c r="X52" s="75"/>
      <c r="Y52" s="75"/>
      <c r="Z52" s="75"/>
    </row>
    <row r="53" spans="1:26" s="79" customFormat="1" ht="25.5" x14ac:dyDescent="0.2">
      <c r="A53" s="74" t="s">
        <v>126</v>
      </c>
      <c r="B53" s="74" t="s">
        <v>142</v>
      </c>
      <c r="C53" s="77"/>
      <c r="D53" s="75"/>
      <c r="E53" s="75"/>
      <c r="F53" s="75"/>
      <c r="G53" s="75"/>
      <c r="H53" s="75"/>
      <c r="I53" s="75"/>
      <c r="J53" s="75"/>
      <c r="K53" s="77"/>
      <c r="L53" s="77"/>
      <c r="M53" s="77"/>
      <c r="N53" s="77"/>
      <c r="O53" s="77">
        <v>2</v>
      </c>
      <c r="P53" s="75">
        <v>49.1</v>
      </c>
      <c r="Q53" s="77">
        <v>10</v>
      </c>
      <c r="R53" s="75">
        <v>3.3</v>
      </c>
      <c r="S53" s="75">
        <v>3.5</v>
      </c>
      <c r="T53" s="75">
        <v>3.9</v>
      </c>
      <c r="U53" s="77"/>
      <c r="V53" s="75"/>
      <c r="W53" s="77"/>
      <c r="X53" s="75"/>
      <c r="Y53" s="75"/>
      <c r="Z53" s="75"/>
    </row>
    <row r="54" spans="1:26" s="79" customFormat="1" x14ac:dyDescent="0.2">
      <c r="A54" s="74" t="s">
        <v>135</v>
      </c>
      <c r="B54" s="74" t="s">
        <v>136</v>
      </c>
      <c r="C54" s="77"/>
      <c r="D54" s="75"/>
      <c r="E54" s="75"/>
      <c r="F54" s="75"/>
      <c r="G54" s="75"/>
      <c r="H54" s="75"/>
      <c r="I54" s="75"/>
      <c r="J54" s="75"/>
      <c r="K54" s="77"/>
      <c r="L54" s="77"/>
      <c r="M54" s="77"/>
      <c r="N54" s="77"/>
      <c r="O54" s="77">
        <v>6</v>
      </c>
      <c r="P54" s="75">
        <v>49.1</v>
      </c>
      <c r="Q54" s="77">
        <v>30</v>
      </c>
      <c r="R54" s="75">
        <v>0.1</v>
      </c>
      <c r="S54" s="75">
        <v>0.1</v>
      </c>
      <c r="T54" s="75">
        <v>0.1</v>
      </c>
      <c r="U54" s="77">
        <v>6</v>
      </c>
      <c r="V54" s="75">
        <v>49.8</v>
      </c>
      <c r="W54" s="77">
        <v>95</v>
      </c>
      <c r="X54" s="75">
        <f t="shared" ref="X54:X58" si="29">R54</f>
        <v>0.1</v>
      </c>
      <c r="Y54" s="75">
        <f t="shared" ref="Y54:Z58" si="30">S54</f>
        <v>0.1</v>
      </c>
      <c r="Z54" s="75">
        <f t="shared" si="30"/>
        <v>0.1</v>
      </c>
    </row>
    <row r="55" spans="1:26" s="79" customFormat="1" ht="38.25" x14ac:dyDescent="0.2">
      <c r="A55" s="74" t="s">
        <v>137</v>
      </c>
      <c r="B55" s="74" t="s">
        <v>138</v>
      </c>
      <c r="C55" s="77"/>
      <c r="D55" s="75"/>
      <c r="E55" s="75"/>
      <c r="F55" s="75"/>
      <c r="G55" s="75"/>
      <c r="H55" s="75"/>
      <c r="I55" s="75"/>
      <c r="J55" s="75"/>
      <c r="K55" s="77"/>
      <c r="L55" s="77"/>
      <c r="M55" s="77"/>
      <c r="N55" s="77"/>
      <c r="O55" s="77">
        <v>6</v>
      </c>
      <c r="P55" s="75">
        <v>49.1</v>
      </c>
      <c r="Q55" s="77">
        <v>30</v>
      </c>
      <c r="R55" s="75">
        <v>0.1</v>
      </c>
      <c r="S55" s="75">
        <v>0.2</v>
      </c>
      <c r="T55" s="75">
        <v>0.2</v>
      </c>
      <c r="U55" s="77">
        <v>6</v>
      </c>
      <c r="V55" s="75">
        <v>49.8</v>
      </c>
      <c r="W55" s="77">
        <v>95</v>
      </c>
      <c r="X55" s="75">
        <f t="shared" si="29"/>
        <v>0.1</v>
      </c>
      <c r="Y55" s="75">
        <f t="shared" si="30"/>
        <v>0.2</v>
      </c>
      <c r="Z55" s="75">
        <f t="shared" si="30"/>
        <v>0.2</v>
      </c>
    </row>
    <row r="56" spans="1:26" s="79" customFormat="1" ht="38.25" x14ac:dyDescent="0.2">
      <c r="A56" s="74" t="s">
        <v>139</v>
      </c>
      <c r="B56" s="74" t="s">
        <v>140</v>
      </c>
      <c r="C56" s="77"/>
      <c r="D56" s="75"/>
      <c r="E56" s="75"/>
      <c r="F56" s="75"/>
      <c r="G56" s="75"/>
      <c r="H56" s="75"/>
      <c r="I56" s="75"/>
      <c r="J56" s="75"/>
      <c r="K56" s="77"/>
      <c r="L56" s="77"/>
      <c r="M56" s="77"/>
      <c r="N56" s="77"/>
      <c r="O56" s="77">
        <v>6</v>
      </c>
      <c r="P56" s="75">
        <v>49.1</v>
      </c>
      <c r="Q56" s="77">
        <v>30</v>
      </c>
      <c r="R56" s="75">
        <v>0.1</v>
      </c>
      <c r="S56" s="75">
        <v>0.2</v>
      </c>
      <c r="T56" s="75">
        <v>0.2</v>
      </c>
      <c r="U56" s="77">
        <v>3</v>
      </c>
      <c r="V56" s="75">
        <v>49.8</v>
      </c>
      <c r="W56" s="77">
        <v>95</v>
      </c>
      <c r="X56" s="75">
        <f t="shared" si="29"/>
        <v>0.1</v>
      </c>
      <c r="Y56" s="75">
        <f t="shared" si="30"/>
        <v>0.2</v>
      </c>
      <c r="Z56" s="75">
        <f t="shared" si="30"/>
        <v>0.2</v>
      </c>
    </row>
    <row r="57" spans="1:26" s="79" customFormat="1" ht="51" x14ac:dyDescent="0.2">
      <c r="A57" s="74" t="s">
        <v>93</v>
      </c>
      <c r="B57" s="74" t="s">
        <v>94</v>
      </c>
      <c r="C57" s="77"/>
      <c r="D57" s="75"/>
      <c r="E57" s="75"/>
      <c r="F57" s="75"/>
      <c r="G57" s="75"/>
      <c r="H57" s="75"/>
      <c r="I57" s="75"/>
      <c r="J57" s="75"/>
      <c r="K57" s="77"/>
      <c r="L57" s="77"/>
      <c r="M57" s="77"/>
      <c r="N57" s="77"/>
      <c r="O57" s="77">
        <v>6</v>
      </c>
      <c r="P57" s="75">
        <v>49.1</v>
      </c>
      <c r="Q57" s="77">
        <v>30</v>
      </c>
      <c r="R57" s="75">
        <v>0.7</v>
      </c>
      <c r="S57" s="75">
        <v>0.8</v>
      </c>
      <c r="T57" s="75">
        <v>0.9</v>
      </c>
      <c r="U57" s="77">
        <v>6</v>
      </c>
      <c r="V57" s="75">
        <v>49.8</v>
      </c>
      <c r="W57" s="77">
        <v>95</v>
      </c>
      <c r="X57" s="75">
        <f t="shared" si="29"/>
        <v>0.7</v>
      </c>
      <c r="Y57" s="75">
        <f t="shared" si="30"/>
        <v>0.8</v>
      </c>
      <c r="Z57" s="75">
        <f t="shared" si="30"/>
        <v>0.9</v>
      </c>
    </row>
    <row r="58" spans="1:26" s="79" customFormat="1" ht="57" customHeight="1" x14ac:dyDescent="0.2">
      <c r="A58" s="74" t="s">
        <v>134</v>
      </c>
      <c r="B58" s="74" t="s">
        <v>159</v>
      </c>
      <c r="C58" s="77"/>
      <c r="D58" s="75"/>
      <c r="E58" s="75"/>
      <c r="F58" s="75"/>
      <c r="G58" s="75"/>
      <c r="H58" s="75"/>
      <c r="I58" s="75"/>
      <c r="J58" s="75"/>
      <c r="K58" s="77"/>
      <c r="L58" s="77"/>
      <c r="M58" s="77"/>
      <c r="N58" s="77"/>
      <c r="O58" s="77">
        <v>7</v>
      </c>
      <c r="P58" s="75">
        <v>49.1</v>
      </c>
      <c r="Q58" s="77">
        <v>35</v>
      </c>
      <c r="R58" s="75">
        <v>4.0999999999999996</v>
      </c>
      <c r="S58" s="75">
        <v>4.3</v>
      </c>
      <c r="T58" s="75">
        <v>4.9000000000000004</v>
      </c>
      <c r="U58" s="77">
        <v>7</v>
      </c>
      <c r="V58" s="75">
        <v>49.8</v>
      </c>
      <c r="W58" s="77">
        <v>95</v>
      </c>
      <c r="X58" s="75">
        <f t="shared" si="29"/>
        <v>4.0999999999999996</v>
      </c>
      <c r="Y58" s="75">
        <f t="shared" si="30"/>
        <v>4.3</v>
      </c>
      <c r="Z58" s="75">
        <f t="shared" si="30"/>
        <v>4.9000000000000004</v>
      </c>
    </row>
    <row r="59" spans="1:26" s="79" customFormat="1" ht="57" customHeight="1" x14ac:dyDescent="0.2">
      <c r="A59" s="74" t="s">
        <v>161</v>
      </c>
      <c r="B59" s="74" t="s">
        <v>160</v>
      </c>
      <c r="C59" s="77"/>
      <c r="D59" s="75"/>
      <c r="E59" s="75"/>
      <c r="F59" s="75"/>
      <c r="G59" s="75"/>
      <c r="H59" s="75"/>
      <c r="I59" s="75"/>
      <c r="J59" s="75"/>
      <c r="K59" s="77"/>
      <c r="L59" s="77"/>
      <c r="M59" s="77"/>
      <c r="N59" s="77"/>
      <c r="O59" s="77">
        <v>7</v>
      </c>
      <c r="P59" s="75">
        <v>49.1</v>
      </c>
      <c r="Q59" s="77">
        <v>35</v>
      </c>
      <c r="R59" s="75">
        <v>0</v>
      </c>
      <c r="S59" s="75">
        <v>1.8</v>
      </c>
      <c r="T59" s="75">
        <v>0</v>
      </c>
      <c r="U59" s="77"/>
      <c r="V59" s="75"/>
      <c r="W59" s="77"/>
      <c r="X59" s="78"/>
      <c r="Y59" s="78"/>
      <c r="Z59" s="78"/>
    </row>
    <row r="60" spans="1:26" s="79" customFormat="1" ht="23.25" customHeight="1" x14ac:dyDescent="0.2">
      <c r="A60" s="74" t="s">
        <v>115</v>
      </c>
      <c r="B60" s="74" t="s">
        <v>141</v>
      </c>
      <c r="C60" s="77"/>
      <c r="D60" s="75"/>
      <c r="E60" s="75"/>
      <c r="F60" s="75"/>
      <c r="G60" s="75"/>
      <c r="H60" s="75"/>
      <c r="I60" s="75"/>
      <c r="J60" s="75"/>
      <c r="K60" s="77"/>
      <c r="L60" s="77"/>
      <c r="M60" s="77"/>
      <c r="N60" s="77"/>
      <c r="O60" s="77">
        <v>8</v>
      </c>
      <c r="P60" s="75">
        <v>49.1</v>
      </c>
      <c r="Q60" s="77">
        <v>40</v>
      </c>
      <c r="R60" s="75">
        <v>0.7</v>
      </c>
      <c r="S60" s="75">
        <v>2</v>
      </c>
      <c r="T60" s="75">
        <v>1.3</v>
      </c>
      <c r="U60" s="77"/>
      <c r="V60" s="75"/>
      <c r="W60" s="77"/>
      <c r="X60" s="78"/>
      <c r="Y60" s="78"/>
      <c r="Z60" s="78"/>
    </row>
    <row r="61" spans="1:26" s="79" customFormat="1" ht="22.5" customHeight="1" x14ac:dyDescent="0.2">
      <c r="A61" s="74" t="s">
        <v>162</v>
      </c>
      <c r="B61" s="74" t="s">
        <v>110</v>
      </c>
      <c r="C61" s="77"/>
      <c r="D61" s="75"/>
      <c r="E61" s="75"/>
      <c r="F61" s="75"/>
      <c r="G61" s="75"/>
      <c r="H61" s="75"/>
      <c r="I61" s="75"/>
      <c r="J61" s="75"/>
      <c r="K61" s="77"/>
      <c r="L61" s="77"/>
      <c r="M61" s="77"/>
      <c r="N61" s="77"/>
      <c r="O61" s="77">
        <v>8</v>
      </c>
      <c r="P61" s="75">
        <v>49.1</v>
      </c>
      <c r="Q61" s="77">
        <v>40</v>
      </c>
      <c r="R61" s="75">
        <v>0.6</v>
      </c>
      <c r="S61" s="75">
        <v>0.7</v>
      </c>
      <c r="T61" s="75">
        <v>0.8</v>
      </c>
      <c r="U61" s="77">
        <v>8</v>
      </c>
      <c r="V61" s="75">
        <v>49.8</v>
      </c>
      <c r="W61" s="77">
        <v>95</v>
      </c>
      <c r="X61" s="75">
        <f>R61</f>
        <v>0.6</v>
      </c>
      <c r="Y61" s="75">
        <f t="shared" ref="Y61:Z61" si="31">S61</f>
        <v>0.7</v>
      </c>
      <c r="Z61" s="75">
        <f t="shared" si="31"/>
        <v>0.8</v>
      </c>
    </row>
    <row r="62" spans="1:26" s="81" customFormat="1" x14ac:dyDescent="0.2">
      <c r="A62" s="80"/>
      <c r="B62" s="80" t="s">
        <v>237</v>
      </c>
      <c r="F62" s="212">
        <f>SUM(F5:F61)</f>
        <v>162.30000000000001</v>
      </c>
      <c r="G62" s="212">
        <f t="shared" ref="G62:H62" si="32">SUM(G5:G61)</f>
        <v>213.69999999999996</v>
      </c>
      <c r="H62" s="212">
        <f t="shared" si="32"/>
        <v>192.30000000000004</v>
      </c>
      <c r="I62" s="212"/>
      <c r="J62" s="212"/>
      <c r="K62" s="212"/>
      <c r="L62" s="212">
        <f>SUM(L5:L61)</f>
        <v>130.30000000000001</v>
      </c>
      <c r="M62" s="212">
        <f t="shared" ref="M62:N62" si="33">SUM(M5:M61)</f>
        <v>172.39999999999998</v>
      </c>
      <c r="N62" s="212">
        <f t="shared" si="33"/>
        <v>156.90000000000003</v>
      </c>
      <c r="O62" s="212"/>
      <c r="P62" s="212"/>
      <c r="Q62" s="212"/>
      <c r="R62" s="212">
        <f>SUM(R5:R61)</f>
        <v>17.899999999999999</v>
      </c>
      <c r="S62" s="212">
        <f t="shared" ref="S62:T62" si="34">SUM(S5:S61)</f>
        <v>26.200000000000003</v>
      </c>
      <c r="T62" s="212">
        <f t="shared" si="34"/>
        <v>23.4</v>
      </c>
      <c r="U62" s="212"/>
      <c r="V62" s="212"/>
      <c r="W62" s="212"/>
      <c r="X62" s="212">
        <f>SUM(X5:X61)</f>
        <v>122.5</v>
      </c>
      <c r="Y62" s="212">
        <f t="shared" ref="Y62:Z62" si="35">SUM(Y5:Y61)</f>
        <v>165.39999999999995</v>
      </c>
      <c r="Z62" s="212">
        <f t="shared" si="35"/>
        <v>150.20000000000002</v>
      </c>
    </row>
    <row r="63" spans="1:26" s="79" customFormat="1" x14ac:dyDescent="0.2">
      <c r="A63" s="82"/>
      <c r="B63" s="82"/>
    </row>
    <row r="64" spans="1:26" s="79" customFormat="1" x14ac:dyDescent="0.2">
      <c r="A64" s="82"/>
      <c r="B64" s="82" t="s">
        <v>143</v>
      </c>
      <c r="F64" s="213">
        <f>F62+R62</f>
        <v>180.20000000000002</v>
      </c>
      <c r="G64" s="213">
        <f t="shared" ref="G64:H64" si="36">G62+S62</f>
        <v>239.89999999999998</v>
      </c>
      <c r="H64" s="213">
        <f t="shared" si="36"/>
        <v>215.70000000000005</v>
      </c>
      <c r="I64" s="213"/>
    </row>
    <row r="65" spans="1:14" s="79" customFormat="1" x14ac:dyDescent="0.2">
      <c r="A65" s="82"/>
      <c r="B65" s="82"/>
    </row>
    <row r="66" spans="1:14" s="79" customFormat="1" hidden="1" x14ac:dyDescent="0.2">
      <c r="A66" s="82"/>
      <c r="B66" s="82"/>
      <c r="D66" s="213">
        <f>D5</f>
        <v>49.2</v>
      </c>
      <c r="F66" s="213">
        <f>SUM(F5:F16)</f>
        <v>19.2</v>
      </c>
      <c r="G66" s="213">
        <f t="shared" ref="G66:H66" si="37">SUM(G5:G16)</f>
        <v>22.5</v>
      </c>
      <c r="H66" s="213">
        <f t="shared" si="37"/>
        <v>20.499999999999996</v>
      </c>
      <c r="J66" s="213">
        <f>J13</f>
        <v>49</v>
      </c>
      <c r="K66" s="214">
        <f>K13</f>
        <v>15</v>
      </c>
      <c r="L66" s="213">
        <f>L13</f>
        <v>0.4</v>
      </c>
      <c r="M66" s="213">
        <f t="shared" ref="M66:N66" si="38">M13</f>
        <v>0.5</v>
      </c>
      <c r="N66" s="213">
        <f t="shared" si="38"/>
        <v>0.4</v>
      </c>
    </row>
    <row r="67" spans="1:14" s="79" customFormat="1" hidden="1" x14ac:dyDescent="0.2">
      <c r="A67" s="82"/>
      <c r="B67" s="82"/>
      <c r="D67" s="213">
        <f>D17</f>
        <v>48.8</v>
      </c>
      <c r="F67" s="213">
        <f>SUM(F17:F22)</f>
        <v>17.100000000000001</v>
      </c>
      <c r="G67" s="213">
        <f t="shared" ref="G67:H67" si="39">SUM(G17:G22)</f>
        <v>25.099999999999998</v>
      </c>
      <c r="H67" s="213">
        <f t="shared" si="39"/>
        <v>23.5</v>
      </c>
      <c r="J67" s="213">
        <f t="shared" ref="J67:L68" si="40">J17</f>
        <v>49</v>
      </c>
      <c r="K67" s="214">
        <f t="shared" si="40"/>
        <v>5</v>
      </c>
      <c r="L67" s="213">
        <f t="shared" si="40"/>
        <v>3.4</v>
      </c>
      <c r="M67" s="213">
        <f t="shared" ref="M67:N67" si="41">M17</f>
        <v>6.6</v>
      </c>
      <c r="N67" s="213">
        <f t="shared" si="41"/>
        <v>5.3</v>
      </c>
    </row>
    <row r="68" spans="1:14" s="79" customFormat="1" hidden="1" x14ac:dyDescent="0.2">
      <c r="A68" s="82"/>
      <c r="B68" s="82"/>
      <c r="D68" s="213">
        <f>D67</f>
        <v>48.8</v>
      </c>
      <c r="J68" s="213">
        <f t="shared" si="40"/>
        <v>49</v>
      </c>
      <c r="K68" s="214">
        <f t="shared" si="40"/>
        <v>10</v>
      </c>
      <c r="L68" s="213">
        <f t="shared" si="40"/>
        <v>0.5</v>
      </c>
      <c r="M68" s="213">
        <f t="shared" ref="M68:N68" si="42">M18</f>
        <v>1</v>
      </c>
      <c r="N68" s="213">
        <f t="shared" si="42"/>
        <v>0.7</v>
      </c>
    </row>
    <row r="69" spans="1:14" s="79" customFormat="1" hidden="1" x14ac:dyDescent="0.2">
      <c r="A69" s="82"/>
      <c r="B69" s="82"/>
      <c r="D69" s="213">
        <f>D68</f>
        <v>48.8</v>
      </c>
      <c r="J69" s="213">
        <f>J21</f>
        <v>49</v>
      </c>
      <c r="K69" s="214">
        <f>K21</f>
        <v>15</v>
      </c>
      <c r="L69" s="213">
        <f>L21</f>
        <v>2.5</v>
      </c>
      <c r="M69" s="213">
        <f t="shared" ref="M69:N69" si="43">M21</f>
        <v>4.2</v>
      </c>
      <c r="N69" s="213">
        <f t="shared" si="43"/>
        <v>3.6</v>
      </c>
    </row>
    <row r="70" spans="1:14" s="79" customFormat="1" hidden="1" x14ac:dyDescent="0.2">
      <c r="A70" s="82"/>
      <c r="B70" s="82"/>
      <c r="D70" s="213">
        <f>D68</f>
        <v>48.8</v>
      </c>
      <c r="J70" s="213">
        <f>J19</f>
        <v>48.9</v>
      </c>
      <c r="K70" s="214">
        <f>K19</f>
        <v>20</v>
      </c>
      <c r="L70" s="213">
        <f>L19+L20</f>
        <v>8.1</v>
      </c>
      <c r="M70" s="213">
        <f t="shared" ref="M70:N70" si="44">M19+M20</f>
        <v>10.4</v>
      </c>
      <c r="N70" s="213">
        <f t="shared" si="44"/>
        <v>11.2</v>
      </c>
    </row>
    <row r="71" spans="1:14" s="79" customFormat="1" hidden="1" x14ac:dyDescent="0.2">
      <c r="A71" s="82"/>
      <c r="B71" s="82"/>
      <c r="D71" s="213">
        <f>D72</f>
        <v>48.7</v>
      </c>
      <c r="F71" s="213">
        <f>SUM(F23:F27)</f>
        <v>12.100000000000001</v>
      </c>
      <c r="G71" s="213">
        <f t="shared" ref="G71:H71" si="45">SUM(G23:G27)</f>
        <v>13.7</v>
      </c>
      <c r="H71" s="213">
        <f t="shared" si="45"/>
        <v>12.7</v>
      </c>
      <c r="J71" s="213">
        <f>J24</f>
        <v>49</v>
      </c>
      <c r="K71" s="214">
        <f>K24</f>
        <v>10</v>
      </c>
      <c r="L71" s="213">
        <f>L24</f>
        <v>0.9</v>
      </c>
      <c r="M71" s="213">
        <f t="shared" ref="M71:N71" si="46">M24</f>
        <v>1.3</v>
      </c>
      <c r="N71" s="213">
        <f t="shared" si="46"/>
        <v>1.3</v>
      </c>
    </row>
    <row r="72" spans="1:14" s="79" customFormat="1" hidden="1" x14ac:dyDescent="0.2">
      <c r="A72" s="82"/>
      <c r="B72" s="82"/>
      <c r="D72" s="213">
        <f>D23</f>
        <v>48.7</v>
      </c>
      <c r="J72" s="213">
        <f>J23</f>
        <v>49</v>
      </c>
      <c r="K72" s="214">
        <f>K23</f>
        <v>15</v>
      </c>
      <c r="L72" s="213">
        <f>L23+L26</f>
        <v>5.7</v>
      </c>
      <c r="M72" s="213">
        <f t="shared" ref="M72:N72" si="47">M23+M26</f>
        <v>6.3</v>
      </c>
      <c r="N72" s="213">
        <f t="shared" si="47"/>
        <v>6</v>
      </c>
    </row>
    <row r="73" spans="1:14" s="79" customFormat="1" hidden="1" x14ac:dyDescent="0.2">
      <c r="A73" s="82"/>
      <c r="B73" s="82"/>
      <c r="D73" s="213">
        <f>D29</f>
        <v>48.5</v>
      </c>
      <c r="F73" s="213">
        <f>SUM(F28:F29)</f>
        <v>4.7</v>
      </c>
      <c r="G73" s="213">
        <f t="shared" ref="G73:H73" si="48">SUM(G28:G29)</f>
        <v>9.8999999999999986</v>
      </c>
      <c r="H73" s="213">
        <f t="shared" si="48"/>
        <v>6.9</v>
      </c>
      <c r="J73" s="213">
        <f>J28</f>
        <v>48.9</v>
      </c>
      <c r="K73" s="214">
        <f>K28</f>
        <v>20</v>
      </c>
      <c r="L73" s="213">
        <f>L28</f>
        <v>1.5</v>
      </c>
      <c r="M73" s="213">
        <f t="shared" ref="M73:N73" si="49">M28</f>
        <v>1.7</v>
      </c>
      <c r="N73" s="213">
        <f t="shared" si="49"/>
        <v>1.7</v>
      </c>
    </row>
    <row r="74" spans="1:14" s="79" customFormat="1" hidden="1" x14ac:dyDescent="0.2">
      <c r="A74" s="82"/>
      <c r="B74" s="82"/>
      <c r="D74" s="213">
        <f>D30</f>
        <v>48.4</v>
      </c>
      <c r="F74" s="213">
        <f>SUM(F30:F35)</f>
        <v>26.599999999999998</v>
      </c>
      <c r="G74" s="213">
        <f t="shared" ref="G74:H74" si="50">SUM(G30:G35)</f>
        <v>31.800000000000004</v>
      </c>
      <c r="H74" s="213">
        <f t="shared" si="50"/>
        <v>27.999999999999996</v>
      </c>
      <c r="J74" s="213">
        <f>J33</f>
        <v>48.9</v>
      </c>
      <c r="K74" s="214">
        <f>K33</f>
        <v>20</v>
      </c>
      <c r="L74" s="213">
        <f>L33+L35</f>
        <v>4.4000000000000004</v>
      </c>
      <c r="M74" s="213">
        <f t="shared" ref="M74:N74" si="51">M33+M35</f>
        <v>5.8000000000000007</v>
      </c>
      <c r="N74" s="213">
        <f t="shared" si="51"/>
        <v>4.8</v>
      </c>
    </row>
    <row r="75" spans="1:14" s="79" customFormat="1" hidden="1" x14ac:dyDescent="0.2">
      <c r="A75" s="82"/>
      <c r="B75" s="82"/>
      <c r="D75" s="213">
        <f>D74</f>
        <v>48.4</v>
      </c>
      <c r="F75" s="213"/>
      <c r="G75" s="213"/>
      <c r="H75" s="213"/>
      <c r="J75" s="213">
        <f>J34</f>
        <v>48.9</v>
      </c>
      <c r="K75" s="214">
        <f>K34</f>
        <v>25</v>
      </c>
      <c r="L75" s="213">
        <f>L34</f>
        <v>4.7</v>
      </c>
      <c r="M75" s="213">
        <f t="shared" ref="M75:N75" si="52">M34</f>
        <v>6.7</v>
      </c>
      <c r="N75" s="213">
        <f t="shared" si="52"/>
        <v>5.5</v>
      </c>
    </row>
    <row r="76" spans="1:14" s="79" customFormat="1" hidden="1" x14ac:dyDescent="0.2">
      <c r="A76" s="82"/>
      <c r="B76" s="82"/>
      <c r="D76" s="213">
        <f>D75</f>
        <v>48.4</v>
      </c>
      <c r="F76" s="213"/>
      <c r="G76" s="213"/>
      <c r="H76" s="213"/>
      <c r="J76" s="213">
        <f>J30</f>
        <v>48.9</v>
      </c>
      <c r="K76" s="214">
        <f>K30</f>
        <v>30</v>
      </c>
      <c r="L76" s="213">
        <f>L30+L31</f>
        <v>15.6</v>
      </c>
      <c r="M76" s="213">
        <f t="shared" ref="M76:N76" si="53">M30+M31</f>
        <v>17.200000000000003</v>
      </c>
      <c r="N76" s="213">
        <f t="shared" si="53"/>
        <v>15.7</v>
      </c>
    </row>
    <row r="77" spans="1:14" s="79" customFormat="1" hidden="1" x14ac:dyDescent="0.2">
      <c r="A77" s="82"/>
      <c r="B77" s="82"/>
      <c r="D77" s="213">
        <f t="shared" ref="D77:H78" si="54">D36</f>
        <v>48.3</v>
      </c>
      <c r="E77" s="213">
        <f t="shared" si="54"/>
        <v>0.45</v>
      </c>
      <c r="F77" s="213">
        <f t="shared" si="54"/>
        <v>7.1</v>
      </c>
      <c r="G77" s="213">
        <f t="shared" si="54"/>
        <v>8.1999999999999993</v>
      </c>
      <c r="H77" s="213">
        <f t="shared" si="54"/>
        <v>7.9</v>
      </c>
      <c r="J77" s="213">
        <f t="shared" ref="J77:L79" si="55">J36</f>
        <v>48.9</v>
      </c>
      <c r="K77" s="214">
        <f t="shared" si="55"/>
        <v>20</v>
      </c>
      <c r="L77" s="213">
        <f t="shared" si="55"/>
        <v>7.1</v>
      </c>
      <c r="M77" s="213">
        <f t="shared" ref="M77:N77" si="56">M36</f>
        <v>8.1999999999999993</v>
      </c>
      <c r="N77" s="213">
        <f t="shared" si="56"/>
        <v>7.9</v>
      </c>
    </row>
    <row r="78" spans="1:14" s="79" customFormat="1" hidden="1" x14ac:dyDescent="0.2">
      <c r="A78" s="82"/>
      <c r="B78" s="82"/>
      <c r="D78" s="213">
        <f t="shared" si="54"/>
        <v>48.2</v>
      </c>
      <c r="E78" s="213">
        <f t="shared" si="54"/>
        <v>0.15</v>
      </c>
      <c r="F78" s="213">
        <f t="shared" si="54"/>
        <v>4.4000000000000004</v>
      </c>
      <c r="G78" s="213">
        <f t="shared" si="54"/>
        <v>9</v>
      </c>
      <c r="H78" s="213">
        <f t="shared" si="54"/>
        <v>8.5</v>
      </c>
      <c r="J78" s="213">
        <f t="shared" si="55"/>
        <v>48.9</v>
      </c>
      <c r="K78" s="214">
        <f t="shared" si="55"/>
        <v>30</v>
      </c>
      <c r="L78" s="213">
        <f t="shared" si="55"/>
        <v>4.4000000000000004</v>
      </c>
      <c r="M78" s="213">
        <f t="shared" ref="M78:N78" si="57">M37</f>
        <v>9</v>
      </c>
      <c r="N78" s="213">
        <f t="shared" si="57"/>
        <v>8.5</v>
      </c>
    </row>
    <row r="79" spans="1:14" s="79" customFormat="1" hidden="1" x14ac:dyDescent="0.2">
      <c r="A79" s="82"/>
      <c r="B79" s="82"/>
      <c r="D79" s="213">
        <f>D38</f>
        <v>48.1</v>
      </c>
      <c r="F79" s="213">
        <f>F38</f>
        <v>4.5</v>
      </c>
      <c r="G79" s="213">
        <f t="shared" ref="G79:H79" si="58">G38</f>
        <v>8.1999999999999993</v>
      </c>
      <c r="H79" s="213">
        <f t="shared" si="58"/>
        <v>8.4</v>
      </c>
      <c r="J79" s="213">
        <f t="shared" si="55"/>
        <v>48.9</v>
      </c>
      <c r="K79" s="214">
        <f t="shared" si="55"/>
        <v>20</v>
      </c>
      <c r="L79" s="213">
        <f t="shared" si="55"/>
        <v>4.5</v>
      </c>
      <c r="M79" s="213">
        <f t="shared" ref="M79:N79" si="59">M38</f>
        <v>8.1999999999999993</v>
      </c>
      <c r="N79" s="213">
        <f t="shared" si="59"/>
        <v>8.4</v>
      </c>
    </row>
    <row r="80" spans="1:14" s="79" customFormat="1" hidden="1" x14ac:dyDescent="0.2">
      <c r="A80" s="82"/>
      <c r="B80" s="82"/>
      <c r="D80" s="213">
        <f>D39</f>
        <v>47.7</v>
      </c>
      <c r="F80" s="213">
        <f>F39+F40</f>
        <v>19.5</v>
      </c>
      <c r="G80" s="213">
        <f t="shared" ref="G80:H80" si="60">G39+G40</f>
        <v>32.200000000000003</v>
      </c>
      <c r="H80" s="213">
        <f t="shared" si="60"/>
        <v>26.5</v>
      </c>
      <c r="J80" s="213">
        <f>J39</f>
        <v>48.7</v>
      </c>
      <c r="K80" s="214">
        <f>K39</f>
        <v>50</v>
      </c>
      <c r="L80" s="213">
        <f>L39+L40</f>
        <v>19.5</v>
      </c>
      <c r="M80" s="213">
        <f t="shared" ref="M80:N80" si="61">M39+M40</f>
        <v>32.200000000000003</v>
      </c>
      <c r="N80" s="213">
        <f t="shared" si="61"/>
        <v>26.5</v>
      </c>
    </row>
    <row r="81" spans="1:14" s="79" customFormat="1" hidden="1" x14ac:dyDescent="0.2">
      <c r="A81" s="82"/>
      <c r="B81" s="82"/>
      <c r="D81" s="213">
        <f>D41</f>
        <v>47.6</v>
      </c>
      <c r="F81" s="213">
        <f>F41+F42</f>
        <v>17.399999999999999</v>
      </c>
      <c r="G81" s="213">
        <f t="shared" ref="G81:H81" si="62">G41+G42</f>
        <v>13.799999999999999</v>
      </c>
      <c r="H81" s="213">
        <f t="shared" si="62"/>
        <v>13.7</v>
      </c>
      <c r="J81" s="213">
        <f>J41</f>
        <v>48.8</v>
      </c>
      <c r="K81" s="214">
        <f>K41</f>
        <v>40</v>
      </c>
      <c r="L81" s="213">
        <f>L41+L42</f>
        <v>17.399999999999999</v>
      </c>
      <c r="M81" s="213">
        <f t="shared" ref="M81:N81" si="63">M41+M42</f>
        <v>13.799999999999999</v>
      </c>
      <c r="N81" s="213">
        <f t="shared" si="63"/>
        <v>13.7</v>
      </c>
    </row>
    <row r="82" spans="1:14" s="79" customFormat="1" hidden="1" x14ac:dyDescent="0.2">
      <c r="A82" s="82"/>
      <c r="B82" s="82"/>
      <c r="D82" s="213">
        <f>D43</f>
        <v>47.5</v>
      </c>
      <c r="F82" s="213">
        <f>F43+F44+F45</f>
        <v>23.299999999999997</v>
      </c>
      <c r="G82" s="213">
        <f t="shared" ref="G82:H82" si="64">G43+G44+G45</f>
        <v>25.7</v>
      </c>
      <c r="H82" s="213">
        <f t="shared" si="64"/>
        <v>24.2</v>
      </c>
      <c r="J82" s="213">
        <f>J43</f>
        <v>49</v>
      </c>
      <c r="K82" s="214">
        <f>K43</f>
        <v>10</v>
      </c>
      <c r="L82" s="213">
        <f>L43</f>
        <v>4.2</v>
      </c>
      <c r="M82" s="213">
        <f t="shared" ref="M82:N82" si="65">M43</f>
        <v>4.5999999999999996</v>
      </c>
      <c r="N82" s="213">
        <f t="shared" si="65"/>
        <v>4.5</v>
      </c>
    </row>
    <row r="83" spans="1:14" s="79" customFormat="1" hidden="1" x14ac:dyDescent="0.2">
      <c r="A83" s="82"/>
      <c r="B83" s="82"/>
      <c r="D83" s="213">
        <f>D82</f>
        <v>47.5</v>
      </c>
      <c r="J83" s="213">
        <f>J45</f>
        <v>48.9</v>
      </c>
      <c r="K83" s="214">
        <f>K45</f>
        <v>25</v>
      </c>
      <c r="L83" s="213">
        <f>L45</f>
        <v>1.9</v>
      </c>
      <c r="M83" s="213">
        <f t="shared" ref="M83:N83" si="66">M45</f>
        <v>3.7</v>
      </c>
      <c r="N83" s="213">
        <f t="shared" si="66"/>
        <v>2.4</v>
      </c>
    </row>
    <row r="84" spans="1:14" s="81" customFormat="1" hidden="1" x14ac:dyDescent="0.2">
      <c r="A84" s="80"/>
      <c r="B84" s="80"/>
      <c r="D84" s="215">
        <f>D83</f>
        <v>47.5</v>
      </c>
      <c r="I84" s="79"/>
      <c r="J84" s="213">
        <f>J44</f>
        <v>48.8</v>
      </c>
      <c r="K84" s="214">
        <f>K44</f>
        <v>40</v>
      </c>
      <c r="L84" s="213">
        <f>L44</f>
        <v>17.2</v>
      </c>
      <c r="M84" s="213">
        <f t="shared" ref="M84:N84" si="67">M44</f>
        <v>17.399999999999999</v>
      </c>
      <c r="N84" s="213">
        <f t="shared" si="67"/>
        <v>17.3</v>
      </c>
    </row>
    <row r="85" spans="1:14" s="79" customFormat="1" hidden="1" x14ac:dyDescent="0.2">
      <c r="A85" s="82"/>
      <c r="B85" s="82"/>
      <c r="D85" s="213">
        <f>D46</f>
        <v>47.4</v>
      </c>
      <c r="E85" s="213">
        <f>E46</f>
        <v>0.15</v>
      </c>
      <c r="F85" s="213">
        <f>F46</f>
        <v>6.4</v>
      </c>
      <c r="G85" s="213">
        <f t="shared" ref="G85:H85" si="68">G46</f>
        <v>13.6</v>
      </c>
      <c r="H85" s="213">
        <f t="shared" si="68"/>
        <v>11.5</v>
      </c>
      <c r="I85" s="81"/>
      <c r="J85" s="215">
        <f>J46</f>
        <v>48.7</v>
      </c>
      <c r="K85" s="216">
        <f>K46</f>
        <v>55</v>
      </c>
      <c r="L85" s="215">
        <f>L46</f>
        <v>6.4</v>
      </c>
      <c r="M85" s="215">
        <f t="shared" ref="M85:N85" si="69">M46</f>
        <v>13.6</v>
      </c>
      <c r="N85" s="215">
        <f t="shared" si="69"/>
        <v>11.5</v>
      </c>
    </row>
    <row r="86" spans="1:14" s="79" customFormat="1" hidden="1" x14ac:dyDescent="0.2">
      <c r="A86" s="82"/>
      <c r="B86" s="82"/>
      <c r="D86" s="81"/>
      <c r="E86" s="81"/>
      <c r="F86" s="212">
        <f>SUM(F66:F85)</f>
        <v>162.29999999999998</v>
      </c>
      <c r="G86" s="212">
        <f t="shared" ref="G86:H86" si="70">SUM(G66:G85)</f>
        <v>213.70000000000002</v>
      </c>
      <c r="H86" s="212">
        <f t="shared" si="70"/>
        <v>192.29999999999998</v>
      </c>
      <c r="L86" s="212">
        <f>SUM(L66:L85)</f>
        <v>130.30000000000001</v>
      </c>
      <c r="M86" s="212">
        <f t="shared" ref="M86:N86" si="71">SUM(M66:M85)</f>
        <v>172.4</v>
      </c>
      <c r="N86" s="212">
        <f t="shared" si="71"/>
        <v>156.90000000000003</v>
      </c>
    </row>
    <row r="87" spans="1:14" s="79" customFormat="1" hidden="1" x14ac:dyDescent="0.2">
      <c r="A87" s="82"/>
      <c r="B87" s="82"/>
      <c r="F87" s="217">
        <f>F62-F86</f>
        <v>0</v>
      </c>
      <c r="G87" s="217">
        <f t="shared" ref="G87:H87" si="72">G62-G86</f>
        <v>0</v>
      </c>
      <c r="H87" s="217">
        <f t="shared" si="72"/>
        <v>0</v>
      </c>
      <c r="L87" s="217">
        <f>L62-L86</f>
        <v>0</v>
      </c>
      <c r="M87" s="217">
        <f t="shared" ref="M87" si="73">M62-M86</f>
        <v>0</v>
      </c>
      <c r="N87" s="217">
        <f t="shared" ref="N87" si="74">N62-N86</f>
        <v>0</v>
      </c>
    </row>
    <row r="88" spans="1:14" s="79" customFormat="1" hidden="1" x14ac:dyDescent="0.2">
      <c r="A88" s="82"/>
      <c r="B88" s="82"/>
      <c r="F88" s="213"/>
      <c r="G88" s="213"/>
      <c r="H88" s="213"/>
    </row>
    <row r="89" spans="1:14" s="79" customFormat="1" hidden="1" x14ac:dyDescent="0.2">
      <c r="A89" s="82"/>
      <c r="B89" s="82"/>
    </row>
    <row r="90" spans="1:14" s="79" customFormat="1" x14ac:dyDescent="0.2">
      <c r="A90" s="82"/>
      <c r="B90" s="82"/>
    </row>
    <row r="91" spans="1:14" s="79" customFormat="1" x14ac:dyDescent="0.2">
      <c r="A91" s="82"/>
      <c r="B91" s="82"/>
    </row>
    <row r="92" spans="1:14" s="79" customFormat="1" x14ac:dyDescent="0.2">
      <c r="A92" s="82"/>
      <c r="B92" s="82"/>
    </row>
    <row r="93" spans="1:14" s="79" customFormat="1" x14ac:dyDescent="0.2">
      <c r="A93" s="82"/>
      <c r="B93" s="82"/>
    </row>
    <row r="94" spans="1:14" s="79" customFormat="1" x14ac:dyDescent="0.2">
      <c r="A94" s="82"/>
      <c r="B94" s="82"/>
      <c r="F94" s="213"/>
      <c r="G94" s="213"/>
      <c r="H94" s="213"/>
    </row>
    <row r="95" spans="1:14" s="79" customFormat="1" x14ac:dyDescent="0.2">
      <c r="A95" s="82"/>
      <c r="B95" s="82"/>
    </row>
    <row r="96" spans="1:14" s="79" customFormat="1" x14ac:dyDescent="0.2">
      <c r="A96" s="82"/>
      <c r="B96" s="82"/>
    </row>
    <row r="97" spans="1:2" s="79" customFormat="1" x14ac:dyDescent="0.2">
      <c r="A97" s="82"/>
      <c r="B97" s="82"/>
    </row>
    <row r="98" spans="1:2" s="79" customFormat="1" x14ac:dyDescent="0.2">
      <c r="A98" s="82"/>
      <c r="B98" s="82"/>
    </row>
    <row r="99" spans="1:2" s="79" customFormat="1" x14ac:dyDescent="0.2">
      <c r="A99" s="82"/>
      <c r="B99" s="82"/>
    </row>
    <row r="100" spans="1:2" s="79" customFormat="1" x14ac:dyDescent="0.2">
      <c r="A100" s="82"/>
      <c r="B100" s="82"/>
    </row>
    <row r="101" spans="1:2" s="79" customFormat="1" x14ac:dyDescent="0.2">
      <c r="A101" s="82"/>
      <c r="B101" s="82"/>
    </row>
    <row r="102" spans="1:2" s="79" customFormat="1" x14ac:dyDescent="0.2">
      <c r="A102" s="82"/>
      <c r="B102" s="82"/>
    </row>
    <row r="103" spans="1:2" s="79" customFormat="1" x14ac:dyDescent="0.2">
      <c r="A103" s="82"/>
      <c r="B103" s="82"/>
    </row>
    <row r="104" spans="1:2" s="79" customFormat="1" x14ac:dyDescent="0.2">
      <c r="A104" s="82"/>
      <c r="B104" s="82"/>
    </row>
    <row r="105" spans="1:2" s="79" customFormat="1" x14ac:dyDescent="0.2">
      <c r="A105" s="82"/>
      <c r="B105" s="82"/>
    </row>
    <row r="106" spans="1:2" s="79" customFormat="1" x14ac:dyDescent="0.2">
      <c r="A106" s="82"/>
      <c r="B106" s="82"/>
    </row>
    <row r="107" spans="1:2" s="79" customFormat="1" x14ac:dyDescent="0.2">
      <c r="A107" s="82"/>
      <c r="B107" s="82"/>
    </row>
    <row r="108" spans="1:2" s="79" customFormat="1" x14ac:dyDescent="0.2">
      <c r="A108" s="82"/>
      <c r="B108" s="82"/>
    </row>
    <row r="109" spans="1:2" s="79" customFormat="1" x14ac:dyDescent="0.2">
      <c r="A109" s="82"/>
      <c r="B109" s="82"/>
    </row>
    <row r="110" spans="1:2" s="79" customFormat="1" x14ac:dyDescent="0.2">
      <c r="A110" s="82"/>
      <c r="B110" s="82"/>
    </row>
    <row r="111" spans="1:2" s="79" customFormat="1" x14ac:dyDescent="0.2">
      <c r="A111" s="82"/>
      <c r="B111" s="82"/>
    </row>
    <row r="112" spans="1:2" s="79" customFormat="1" x14ac:dyDescent="0.2">
      <c r="A112" s="82"/>
      <c r="B112" s="82"/>
    </row>
    <row r="113" spans="1:2" s="79" customFormat="1" x14ac:dyDescent="0.2">
      <c r="A113" s="82"/>
      <c r="B113" s="82"/>
    </row>
    <row r="114" spans="1:2" s="79" customFormat="1" x14ac:dyDescent="0.2">
      <c r="A114" s="82"/>
      <c r="B114" s="82"/>
    </row>
    <row r="115" spans="1:2" s="79" customFormat="1" x14ac:dyDescent="0.2">
      <c r="A115" s="82"/>
      <c r="B115" s="82"/>
    </row>
    <row r="116" spans="1:2" s="79" customFormat="1" x14ac:dyDescent="0.2">
      <c r="A116" s="82"/>
      <c r="B116" s="82"/>
    </row>
    <row r="117" spans="1:2" s="79" customFormat="1" x14ac:dyDescent="0.2">
      <c r="A117" s="82"/>
      <c r="B117" s="82"/>
    </row>
    <row r="118" spans="1:2" s="79" customFormat="1" x14ac:dyDescent="0.2">
      <c r="A118" s="82"/>
      <c r="B118" s="82"/>
    </row>
    <row r="119" spans="1:2" s="79" customFormat="1" x14ac:dyDescent="0.2">
      <c r="A119" s="82"/>
      <c r="B119" s="82"/>
    </row>
    <row r="120" spans="1:2" s="79" customFormat="1" x14ac:dyDescent="0.2">
      <c r="A120" s="82"/>
      <c r="B120" s="82"/>
    </row>
  </sheetData>
  <mergeCells count="23">
    <mergeCell ref="I4:K4"/>
    <mergeCell ref="P2:P3"/>
    <mergeCell ref="Q2:Q3"/>
    <mergeCell ref="V2:V3"/>
    <mergeCell ref="W2:W3"/>
    <mergeCell ref="A1:A3"/>
    <mergeCell ref="B1:B3"/>
    <mergeCell ref="D2:D3"/>
    <mergeCell ref="E2:E3"/>
    <mergeCell ref="C2:C3"/>
    <mergeCell ref="I2:I3"/>
    <mergeCell ref="O2:O3"/>
    <mergeCell ref="X2:Z2"/>
    <mergeCell ref="U1:Z1"/>
    <mergeCell ref="C1:H1"/>
    <mergeCell ref="I1:N1"/>
    <mergeCell ref="O1:T1"/>
    <mergeCell ref="U2:U3"/>
    <mergeCell ref="J2:J3"/>
    <mergeCell ref="K2:K3"/>
    <mergeCell ref="F2:H2"/>
    <mergeCell ref="L2:N2"/>
    <mergeCell ref="R2:T2"/>
  </mergeCells>
  <phoneticPr fontId="0" type="noConversion"/>
  <pageMargins left="0.19685039370078741" right="0.19685039370078741" top="0.78740157480314965" bottom="0.59055118110236227" header="0.51181102362204722" footer="0.51181102362204722"/>
  <pageSetup paperSize="9" orientation="landscape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5"/>
  <sheetViews>
    <sheetView view="pageBreakPreview" zoomScale="86" zoomScaleNormal="91" zoomScaleSheetLayoutView="86" workbookViewId="0">
      <pane xSplit="8" ySplit="4" topLeftCell="I23" activePane="bottomRight" state="frozen"/>
      <selection pane="topRight" activeCell="I1" sqref="I1"/>
      <selection pane="bottomLeft" activeCell="A5" sqref="A5"/>
      <selection pane="bottomRight" activeCell="R94" sqref="R94"/>
    </sheetView>
  </sheetViews>
  <sheetFormatPr defaultRowHeight="12.75" x14ac:dyDescent="0.2"/>
  <cols>
    <col min="1" max="1" width="15.85546875" style="8" customWidth="1"/>
    <col min="2" max="2" width="22.5703125" style="8" customWidth="1"/>
    <col min="3" max="3" width="5.85546875" style="119" customWidth="1"/>
    <col min="4" max="5" width="5.5703125" style="119" customWidth="1"/>
    <col min="6" max="6" width="6.42578125" style="119" customWidth="1"/>
    <col min="7" max="7" width="6.28515625" style="119" customWidth="1"/>
    <col min="8" max="8" width="6.5703125" style="119" customWidth="1"/>
    <col min="9" max="9" width="5.28515625" style="119" customWidth="1"/>
    <col min="10" max="11" width="6.28515625" style="119" customWidth="1"/>
    <col min="12" max="12" width="6.42578125" style="119" customWidth="1"/>
    <col min="13" max="13" width="6.28515625" style="119" customWidth="1"/>
    <col min="14" max="14" width="6" style="119" customWidth="1"/>
    <col min="15" max="15" width="4.85546875" style="119" customWidth="1"/>
    <col min="16" max="16" width="6" style="119" customWidth="1"/>
    <col min="17" max="17" width="5.7109375" style="119" customWidth="1"/>
    <col min="18" max="18" width="6" style="119" customWidth="1"/>
    <col min="19" max="20" width="6.42578125" style="119" customWidth="1"/>
    <col min="21" max="21" width="6.5703125" style="119" customWidth="1"/>
    <col min="22" max="23" width="6.42578125" style="119" customWidth="1"/>
    <col min="24" max="24" width="6.28515625" style="119" customWidth="1"/>
    <col min="25" max="26" width="6.5703125" style="119" customWidth="1"/>
    <col min="27" max="16384" width="9.140625" style="8"/>
  </cols>
  <sheetData>
    <row r="1" spans="1:26" x14ac:dyDescent="0.2">
      <c r="A1" s="218" t="s">
        <v>0</v>
      </c>
      <c r="B1" s="218" t="s">
        <v>1</v>
      </c>
      <c r="C1" s="137" t="s">
        <v>2</v>
      </c>
      <c r="D1" s="138"/>
      <c r="E1" s="138"/>
      <c r="F1" s="138"/>
      <c r="G1" s="138"/>
      <c r="H1" s="139"/>
      <c r="I1" s="137" t="s">
        <v>3</v>
      </c>
      <c r="J1" s="138"/>
      <c r="K1" s="138"/>
      <c r="L1" s="138"/>
      <c r="M1" s="138"/>
      <c r="N1" s="139"/>
      <c r="O1" s="137" t="s">
        <v>4</v>
      </c>
      <c r="P1" s="138"/>
      <c r="Q1" s="138"/>
      <c r="R1" s="138"/>
      <c r="S1" s="138"/>
      <c r="T1" s="139"/>
      <c r="U1" s="136" t="s">
        <v>5</v>
      </c>
      <c r="V1" s="136"/>
      <c r="W1" s="136"/>
      <c r="X1" s="136"/>
      <c r="Y1" s="136"/>
      <c r="Z1" s="136"/>
    </row>
    <row r="2" spans="1:26" ht="63.75" customHeight="1" x14ac:dyDescent="0.2">
      <c r="A2" s="218"/>
      <c r="B2" s="218"/>
      <c r="C2" s="192" t="s">
        <v>6</v>
      </c>
      <c r="D2" s="194" t="s">
        <v>7</v>
      </c>
      <c r="E2" s="194" t="s">
        <v>8</v>
      </c>
      <c r="F2" s="198" t="s">
        <v>9</v>
      </c>
      <c r="G2" s="199"/>
      <c r="H2" s="200"/>
      <c r="I2" s="192" t="s">
        <v>6</v>
      </c>
      <c r="J2" s="194" t="s">
        <v>7</v>
      </c>
      <c r="K2" s="194" t="s">
        <v>8</v>
      </c>
      <c r="L2" s="198" t="s">
        <v>9</v>
      </c>
      <c r="M2" s="199"/>
      <c r="N2" s="200"/>
      <c r="O2" s="192" t="s">
        <v>6</v>
      </c>
      <c r="P2" s="194" t="s">
        <v>7</v>
      </c>
      <c r="Q2" s="194" t="s">
        <v>8</v>
      </c>
      <c r="R2" s="198" t="s">
        <v>9</v>
      </c>
      <c r="S2" s="199"/>
      <c r="T2" s="200"/>
      <c r="U2" s="219" t="s">
        <v>6</v>
      </c>
      <c r="V2" s="194" t="s">
        <v>7</v>
      </c>
      <c r="W2" s="194" t="s">
        <v>8</v>
      </c>
      <c r="X2" s="220" t="s">
        <v>10</v>
      </c>
      <c r="Y2" s="220"/>
      <c r="Z2" s="220"/>
    </row>
    <row r="3" spans="1:26" x14ac:dyDescent="0.2">
      <c r="A3" s="218"/>
      <c r="B3" s="218"/>
      <c r="C3" s="203"/>
      <c r="D3" s="194"/>
      <c r="E3" s="194"/>
      <c r="F3" s="120" t="str">
        <f>'ВЭС, ВПМЭС'!F3</f>
        <v>4-00</v>
      </c>
      <c r="G3" s="120" t="str">
        <f>'ВЭС, ВПМЭС'!G3</f>
        <v>10-00</v>
      </c>
      <c r="H3" s="120" t="str">
        <f>'ВЭС, ВПМЭС'!H3</f>
        <v>22-00</v>
      </c>
      <c r="I3" s="203"/>
      <c r="J3" s="194"/>
      <c r="K3" s="194"/>
      <c r="L3" s="120" t="str">
        <f>F3</f>
        <v>4-00</v>
      </c>
      <c r="M3" s="120" t="str">
        <f t="shared" ref="M3:N3" si="0">G3</f>
        <v>10-00</v>
      </c>
      <c r="N3" s="120" t="str">
        <f t="shared" si="0"/>
        <v>22-00</v>
      </c>
      <c r="O3" s="203"/>
      <c r="P3" s="194"/>
      <c r="Q3" s="194"/>
      <c r="R3" s="120" t="str">
        <f>L3</f>
        <v>4-00</v>
      </c>
      <c r="S3" s="120" t="str">
        <f t="shared" ref="S3:T3" si="1">M3</f>
        <v>10-00</v>
      </c>
      <c r="T3" s="120" t="str">
        <f t="shared" si="1"/>
        <v>22-00</v>
      </c>
      <c r="U3" s="204"/>
      <c r="V3" s="194"/>
      <c r="W3" s="194"/>
      <c r="X3" s="44" t="str">
        <f>R3</f>
        <v>4-00</v>
      </c>
      <c r="Y3" s="44" t="str">
        <f t="shared" ref="Y3:Z3" si="2">S3</f>
        <v>10-00</v>
      </c>
      <c r="Z3" s="44" t="str">
        <f t="shared" si="2"/>
        <v>22-00</v>
      </c>
    </row>
    <row r="4" spans="1:26" s="221" customFormat="1" x14ac:dyDescent="0.2">
      <c r="B4" s="222"/>
      <c r="C4" s="222"/>
      <c r="D4" s="222"/>
      <c r="E4" s="222"/>
      <c r="F4" s="222"/>
      <c r="G4" s="222"/>
      <c r="H4" s="222"/>
      <c r="I4" s="222" t="s">
        <v>168</v>
      </c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3"/>
      <c r="Z4" s="223"/>
    </row>
    <row r="5" spans="1:26" s="221" customFormat="1" ht="25.5" x14ac:dyDescent="0.2">
      <c r="A5" s="224" t="s">
        <v>166</v>
      </c>
      <c r="B5" s="225" t="s">
        <v>63</v>
      </c>
      <c r="C5" s="206" t="s">
        <v>200</v>
      </c>
      <c r="D5" s="206">
        <v>49.2</v>
      </c>
      <c r="E5" s="206">
        <v>0.2</v>
      </c>
      <c r="F5" s="226">
        <v>6.8</v>
      </c>
      <c r="G5" s="226">
        <v>7</v>
      </c>
      <c r="H5" s="226">
        <v>7</v>
      </c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</row>
    <row r="6" spans="1:26" s="221" customFormat="1" ht="51.75" customHeight="1" x14ac:dyDescent="0.2">
      <c r="A6" s="227" t="s">
        <v>169</v>
      </c>
      <c r="B6" s="228" t="s">
        <v>64</v>
      </c>
      <c r="C6" s="206" t="s">
        <v>200</v>
      </c>
      <c r="D6" s="206">
        <v>49.2</v>
      </c>
      <c r="E6" s="206">
        <v>0.45</v>
      </c>
      <c r="F6" s="206">
        <v>1.3</v>
      </c>
      <c r="G6" s="206">
        <v>1.7</v>
      </c>
      <c r="H6" s="206">
        <v>1.6</v>
      </c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 t="str">
        <f>C6</f>
        <v>САЧР</v>
      </c>
      <c r="V6" s="206">
        <v>49.8</v>
      </c>
      <c r="W6" s="206">
        <v>100</v>
      </c>
      <c r="X6" s="206">
        <f>F6</f>
        <v>1.3</v>
      </c>
      <c r="Y6" s="206">
        <f t="shared" ref="Y6:Z6" si="3">G6</f>
        <v>1.7</v>
      </c>
      <c r="Z6" s="206">
        <f t="shared" si="3"/>
        <v>1.6</v>
      </c>
    </row>
    <row r="7" spans="1:26" s="221" customFormat="1" ht="76.5" x14ac:dyDescent="0.2">
      <c r="A7" s="229" t="s">
        <v>11</v>
      </c>
      <c r="B7" s="229" t="s">
        <v>307</v>
      </c>
      <c r="C7" s="206" t="s">
        <v>200</v>
      </c>
      <c r="D7" s="206">
        <v>49.2</v>
      </c>
      <c r="E7" s="206">
        <v>0.45</v>
      </c>
      <c r="F7" s="206">
        <v>4.9000000000000004</v>
      </c>
      <c r="G7" s="206">
        <v>5.2</v>
      </c>
      <c r="H7" s="206">
        <v>5.3</v>
      </c>
      <c r="I7" s="206">
        <v>12</v>
      </c>
      <c r="J7" s="206">
        <v>48.9</v>
      </c>
      <c r="K7" s="206">
        <v>20</v>
      </c>
      <c r="L7" s="206">
        <f>F7</f>
        <v>4.9000000000000004</v>
      </c>
      <c r="M7" s="206">
        <f t="shared" ref="M7:N7" si="4">G7</f>
        <v>5.2</v>
      </c>
      <c r="N7" s="206">
        <f t="shared" si="4"/>
        <v>5.3</v>
      </c>
      <c r="O7" s="206"/>
      <c r="P7" s="206"/>
      <c r="Q7" s="206"/>
      <c r="R7" s="206"/>
      <c r="S7" s="206"/>
      <c r="T7" s="206"/>
      <c r="U7" s="206" t="str">
        <f>C7</f>
        <v>САЧР</v>
      </c>
      <c r="V7" s="206">
        <v>49.8</v>
      </c>
      <c r="W7" s="206">
        <v>100</v>
      </c>
      <c r="X7" s="206">
        <f>F7</f>
        <v>4.9000000000000004</v>
      </c>
      <c r="Y7" s="206">
        <f>G7</f>
        <v>5.2</v>
      </c>
      <c r="Z7" s="206">
        <f>H7</f>
        <v>5.3</v>
      </c>
    </row>
    <row r="8" spans="1:26" s="221" customFormat="1" ht="63.75" x14ac:dyDescent="0.2">
      <c r="A8" s="229" t="s">
        <v>14</v>
      </c>
      <c r="B8" s="229" t="s">
        <v>65</v>
      </c>
      <c r="C8" s="206" t="s">
        <v>200</v>
      </c>
      <c r="D8" s="75">
        <v>49.2</v>
      </c>
      <c r="E8" s="78">
        <v>0.45</v>
      </c>
      <c r="F8" s="226">
        <v>2.2999999999999998</v>
      </c>
      <c r="G8" s="206">
        <v>2.5</v>
      </c>
      <c r="H8" s="226">
        <v>2.6</v>
      </c>
      <c r="I8" s="206">
        <v>10</v>
      </c>
      <c r="J8" s="226">
        <v>49</v>
      </c>
      <c r="K8" s="206">
        <v>10</v>
      </c>
      <c r="L8" s="206">
        <f>F8</f>
        <v>2.2999999999999998</v>
      </c>
      <c r="M8" s="206">
        <f t="shared" ref="M8:N8" si="5">G8</f>
        <v>2.5</v>
      </c>
      <c r="N8" s="226">
        <f t="shared" si="5"/>
        <v>2.6</v>
      </c>
      <c r="O8" s="230"/>
      <c r="P8" s="206"/>
      <c r="Q8" s="206"/>
      <c r="R8" s="206"/>
      <c r="S8" s="206"/>
      <c r="T8" s="206"/>
      <c r="U8" s="206" t="str">
        <f>C8</f>
        <v>САЧР</v>
      </c>
      <c r="V8" s="206">
        <v>49.8</v>
      </c>
      <c r="W8" s="206">
        <v>100</v>
      </c>
      <c r="X8" s="206">
        <f>F8</f>
        <v>2.2999999999999998</v>
      </c>
      <c r="Y8" s="206">
        <f t="shared" ref="Y8:Z8" si="6">G8</f>
        <v>2.5</v>
      </c>
      <c r="Z8" s="226">
        <f t="shared" si="6"/>
        <v>2.6</v>
      </c>
    </row>
    <row r="9" spans="1:26" s="221" customFormat="1" ht="25.5" x14ac:dyDescent="0.2">
      <c r="A9" s="229" t="s">
        <v>58</v>
      </c>
      <c r="B9" s="229" t="s">
        <v>66</v>
      </c>
      <c r="C9" s="206" t="s">
        <v>200</v>
      </c>
      <c r="D9" s="75">
        <v>49.2</v>
      </c>
      <c r="E9" s="75">
        <v>0.5</v>
      </c>
      <c r="F9" s="226">
        <v>5.3</v>
      </c>
      <c r="G9" s="226">
        <v>7.5</v>
      </c>
      <c r="H9" s="226">
        <v>6.5</v>
      </c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</row>
    <row r="10" spans="1:26" s="221" customFormat="1" ht="63.75" x14ac:dyDescent="0.2">
      <c r="A10" s="229" t="s">
        <v>15</v>
      </c>
      <c r="B10" s="229" t="s">
        <v>67</v>
      </c>
      <c r="C10" s="206">
        <v>1</v>
      </c>
      <c r="D10" s="75">
        <v>48.8</v>
      </c>
      <c r="E10" s="78">
        <v>0.15</v>
      </c>
      <c r="F10" s="226">
        <v>7</v>
      </c>
      <c r="G10" s="226">
        <v>8.3000000000000007</v>
      </c>
      <c r="H10" s="226">
        <v>8</v>
      </c>
      <c r="I10" s="206">
        <v>15</v>
      </c>
      <c r="J10" s="206">
        <v>48.8</v>
      </c>
      <c r="K10" s="206">
        <v>35</v>
      </c>
      <c r="L10" s="226">
        <f>F10</f>
        <v>7</v>
      </c>
      <c r="M10" s="226">
        <f t="shared" ref="M10:N10" si="7">G10</f>
        <v>8.3000000000000007</v>
      </c>
      <c r="N10" s="226">
        <f t="shared" si="7"/>
        <v>8</v>
      </c>
      <c r="O10" s="206"/>
      <c r="P10" s="206"/>
      <c r="Q10" s="206"/>
      <c r="R10" s="206"/>
      <c r="S10" s="206"/>
      <c r="T10" s="206"/>
      <c r="U10" s="206">
        <v>2</v>
      </c>
      <c r="V10" s="206">
        <v>49.8</v>
      </c>
      <c r="W10" s="206">
        <v>85</v>
      </c>
      <c r="X10" s="226">
        <f t="shared" ref="X10:Z11" si="8">F10</f>
        <v>7</v>
      </c>
      <c r="Y10" s="226">
        <f t="shared" si="8"/>
        <v>8.3000000000000007</v>
      </c>
      <c r="Z10" s="226">
        <f t="shared" si="8"/>
        <v>8</v>
      </c>
    </row>
    <row r="11" spans="1:26" s="221" customFormat="1" ht="25.5" x14ac:dyDescent="0.2">
      <c r="A11" s="229" t="s">
        <v>61</v>
      </c>
      <c r="B11" s="229" t="s">
        <v>62</v>
      </c>
      <c r="C11" s="206">
        <v>2</v>
      </c>
      <c r="D11" s="206">
        <v>48.7</v>
      </c>
      <c r="E11" s="206">
        <v>0.15</v>
      </c>
      <c r="F11" s="226">
        <v>5.0999999999999996</v>
      </c>
      <c r="G11" s="226">
        <v>5.3</v>
      </c>
      <c r="H11" s="226">
        <v>5.0999999999999996</v>
      </c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>
        <v>3</v>
      </c>
      <c r="V11" s="206">
        <v>49.8</v>
      </c>
      <c r="W11" s="206">
        <v>80</v>
      </c>
      <c r="X11" s="206">
        <f t="shared" si="8"/>
        <v>5.0999999999999996</v>
      </c>
      <c r="Y11" s="206">
        <f t="shared" si="8"/>
        <v>5.3</v>
      </c>
      <c r="Z11" s="206">
        <f t="shared" si="8"/>
        <v>5.0999999999999996</v>
      </c>
    </row>
    <row r="12" spans="1:26" s="221" customFormat="1" ht="38.25" x14ac:dyDescent="0.2">
      <c r="A12" s="229" t="s">
        <v>28</v>
      </c>
      <c r="B12" s="229" t="s">
        <v>72</v>
      </c>
      <c r="C12" s="206">
        <v>2</v>
      </c>
      <c r="D12" s="75">
        <v>48.7</v>
      </c>
      <c r="E12" s="78">
        <v>0.15</v>
      </c>
      <c r="F12" s="226">
        <v>1.5</v>
      </c>
      <c r="G12" s="226">
        <v>1.8</v>
      </c>
      <c r="H12" s="226">
        <v>1.7</v>
      </c>
      <c r="I12" s="206">
        <v>12</v>
      </c>
      <c r="J12" s="206">
        <v>48.9</v>
      </c>
      <c r="K12" s="206">
        <v>20</v>
      </c>
      <c r="L12" s="226">
        <f>F12</f>
        <v>1.5</v>
      </c>
      <c r="M12" s="226">
        <f t="shared" ref="M12:N13" si="9">G12</f>
        <v>1.8</v>
      </c>
      <c r="N12" s="226">
        <f t="shared" si="9"/>
        <v>1.7</v>
      </c>
      <c r="O12" s="206"/>
      <c r="P12" s="206"/>
      <c r="Q12" s="206"/>
      <c r="R12" s="206"/>
      <c r="S12" s="206"/>
      <c r="T12" s="206"/>
      <c r="U12" s="206">
        <v>3</v>
      </c>
      <c r="V12" s="206">
        <v>49.8</v>
      </c>
      <c r="W12" s="206">
        <v>80</v>
      </c>
      <c r="X12" s="226">
        <f>F12</f>
        <v>1.5</v>
      </c>
      <c r="Y12" s="226">
        <f t="shared" ref="Y12:Z12" si="10">G12</f>
        <v>1.8</v>
      </c>
      <c r="Z12" s="226">
        <f t="shared" si="10"/>
        <v>1.7</v>
      </c>
    </row>
    <row r="13" spans="1:26" s="221" customFormat="1" ht="76.5" x14ac:dyDescent="0.2">
      <c r="A13" s="229" t="s">
        <v>18</v>
      </c>
      <c r="B13" s="229" t="s">
        <v>318</v>
      </c>
      <c r="C13" s="206">
        <v>2</v>
      </c>
      <c r="D13" s="75">
        <v>48.7</v>
      </c>
      <c r="E13" s="75">
        <v>0.3</v>
      </c>
      <c r="F13" s="226">
        <v>5.0999999999999996</v>
      </c>
      <c r="G13" s="206">
        <v>5.5</v>
      </c>
      <c r="H13" s="206">
        <v>5.4</v>
      </c>
      <c r="I13" s="206">
        <v>9</v>
      </c>
      <c r="J13" s="226">
        <v>49</v>
      </c>
      <c r="K13" s="206">
        <v>5</v>
      </c>
      <c r="L13" s="206">
        <f>F13</f>
        <v>5.0999999999999996</v>
      </c>
      <c r="M13" s="206">
        <f t="shared" si="9"/>
        <v>5.5</v>
      </c>
      <c r="N13" s="206">
        <f t="shared" si="9"/>
        <v>5.4</v>
      </c>
      <c r="O13" s="206"/>
      <c r="P13" s="206"/>
      <c r="Q13" s="206"/>
      <c r="R13" s="206"/>
      <c r="S13" s="206"/>
      <c r="T13" s="206"/>
      <c r="U13" s="206">
        <v>3</v>
      </c>
      <c r="V13" s="206">
        <v>49.8</v>
      </c>
      <c r="W13" s="206">
        <v>80</v>
      </c>
      <c r="X13" s="206">
        <f>F13</f>
        <v>5.0999999999999996</v>
      </c>
      <c r="Y13" s="206">
        <f>G13</f>
        <v>5.5</v>
      </c>
      <c r="Z13" s="206">
        <f>H13</f>
        <v>5.4</v>
      </c>
    </row>
    <row r="14" spans="1:26" s="221" customFormat="1" ht="25.5" x14ac:dyDescent="0.2">
      <c r="A14" s="229" t="s">
        <v>348</v>
      </c>
      <c r="B14" s="229" t="s">
        <v>68</v>
      </c>
      <c r="C14" s="206">
        <v>2</v>
      </c>
      <c r="D14" s="75">
        <v>48.7</v>
      </c>
      <c r="E14" s="75">
        <v>0.3</v>
      </c>
      <c r="F14" s="226">
        <v>3.1</v>
      </c>
      <c r="G14" s="226">
        <v>3.1</v>
      </c>
      <c r="H14" s="226">
        <v>3.1</v>
      </c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26"/>
      <c r="Y14" s="206"/>
      <c r="Z14" s="206"/>
    </row>
    <row r="15" spans="1:26" s="231" customFormat="1" x14ac:dyDescent="0.2">
      <c r="A15" s="229" t="s">
        <v>19</v>
      </c>
      <c r="B15" s="229" t="s">
        <v>20</v>
      </c>
      <c r="C15" s="92">
        <v>3</v>
      </c>
      <c r="D15" s="75">
        <v>48.6</v>
      </c>
      <c r="E15" s="75">
        <v>0.5</v>
      </c>
      <c r="F15" s="89">
        <f>67.3</f>
        <v>67.3</v>
      </c>
      <c r="G15" s="89">
        <v>66.2</v>
      </c>
      <c r="H15" s="89">
        <v>75.7</v>
      </c>
      <c r="I15" s="92">
        <v>17</v>
      </c>
      <c r="J15" s="92">
        <v>48.8</v>
      </c>
      <c r="K15" s="92">
        <v>45</v>
      </c>
      <c r="L15" s="92">
        <f>63.1</f>
        <v>63.1</v>
      </c>
      <c r="M15" s="92">
        <v>62.2</v>
      </c>
      <c r="N15" s="89">
        <v>71.900000000000006</v>
      </c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</row>
    <row r="16" spans="1:26" s="221" customFormat="1" x14ac:dyDescent="0.2">
      <c r="A16" s="229" t="s">
        <v>25</v>
      </c>
      <c r="B16" s="229" t="s">
        <v>26</v>
      </c>
      <c r="C16" s="206">
        <v>4</v>
      </c>
      <c r="D16" s="75">
        <v>48.5</v>
      </c>
      <c r="E16" s="78">
        <v>0.45</v>
      </c>
      <c r="F16" s="206">
        <v>8.3000000000000007</v>
      </c>
      <c r="G16" s="206">
        <v>13.2</v>
      </c>
      <c r="H16" s="226">
        <v>14</v>
      </c>
      <c r="I16" s="206">
        <v>11</v>
      </c>
      <c r="J16" s="206">
        <v>48.8</v>
      </c>
      <c r="K16" s="206">
        <v>35</v>
      </c>
      <c r="L16" s="206">
        <f>F16</f>
        <v>8.3000000000000007</v>
      </c>
      <c r="M16" s="206">
        <f t="shared" ref="M16:N19" si="11">G16</f>
        <v>13.2</v>
      </c>
      <c r="N16" s="226">
        <f t="shared" si="11"/>
        <v>14</v>
      </c>
      <c r="O16" s="206"/>
      <c r="P16" s="206"/>
      <c r="Q16" s="206"/>
      <c r="R16" s="206"/>
      <c r="S16" s="206"/>
      <c r="T16" s="206"/>
      <c r="U16" s="206">
        <v>4</v>
      </c>
      <c r="V16" s="206">
        <v>49.7</v>
      </c>
      <c r="W16" s="206">
        <v>75</v>
      </c>
      <c r="X16" s="206">
        <f t="shared" ref="X16:Z17" si="12">F16</f>
        <v>8.3000000000000007</v>
      </c>
      <c r="Y16" s="206">
        <f t="shared" si="12"/>
        <v>13.2</v>
      </c>
      <c r="Z16" s="226">
        <f t="shared" si="12"/>
        <v>14</v>
      </c>
    </row>
    <row r="17" spans="1:26" s="221" customFormat="1" ht="80.25" customHeight="1" x14ac:dyDescent="0.2">
      <c r="A17" s="229" t="s">
        <v>25</v>
      </c>
      <c r="B17" s="229" t="s">
        <v>71</v>
      </c>
      <c r="C17" s="206">
        <f>C16</f>
        <v>4</v>
      </c>
      <c r="D17" s="75">
        <f>D16</f>
        <v>48.5</v>
      </c>
      <c r="E17" s="78">
        <f>E16</f>
        <v>0.45</v>
      </c>
      <c r="F17" s="206">
        <v>4.3</v>
      </c>
      <c r="G17" s="226">
        <v>4.5</v>
      </c>
      <c r="H17" s="206">
        <v>4.4000000000000004</v>
      </c>
      <c r="I17" s="206">
        <v>15</v>
      </c>
      <c r="J17" s="206">
        <v>48.8</v>
      </c>
      <c r="K17" s="206">
        <v>35</v>
      </c>
      <c r="L17" s="206">
        <f>F17</f>
        <v>4.3</v>
      </c>
      <c r="M17" s="226">
        <f t="shared" si="11"/>
        <v>4.5</v>
      </c>
      <c r="N17" s="206">
        <f t="shared" si="11"/>
        <v>4.4000000000000004</v>
      </c>
      <c r="O17" s="206"/>
      <c r="P17" s="206"/>
      <c r="Q17" s="206"/>
      <c r="R17" s="206"/>
      <c r="S17" s="206"/>
      <c r="T17" s="206"/>
      <c r="U17" s="206">
        <f>U16</f>
        <v>4</v>
      </c>
      <c r="V17" s="206">
        <f>V16</f>
        <v>49.7</v>
      </c>
      <c r="W17" s="206">
        <f>W16</f>
        <v>75</v>
      </c>
      <c r="X17" s="206">
        <f t="shared" si="12"/>
        <v>4.3</v>
      </c>
      <c r="Y17" s="226">
        <f t="shared" si="12"/>
        <v>4.5</v>
      </c>
      <c r="Z17" s="206">
        <f t="shared" si="12"/>
        <v>4.4000000000000004</v>
      </c>
    </row>
    <row r="18" spans="1:26" s="221" customFormat="1" ht="15" customHeight="1" x14ac:dyDescent="0.2">
      <c r="A18" s="229" t="s">
        <v>69</v>
      </c>
      <c r="B18" s="229" t="s">
        <v>70</v>
      </c>
      <c r="C18" s="206">
        <v>4</v>
      </c>
      <c r="D18" s="206">
        <v>48.5</v>
      </c>
      <c r="E18" s="206">
        <v>0.15</v>
      </c>
      <c r="F18" s="206">
        <v>1.1000000000000001</v>
      </c>
      <c r="G18" s="206">
        <v>1.3</v>
      </c>
      <c r="H18" s="206">
        <v>1.2</v>
      </c>
      <c r="I18" s="206">
        <v>11</v>
      </c>
      <c r="J18" s="226">
        <v>49</v>
      </c>
      <c r="K18" s="206">
        <v>15</v>
      </c>
      <c r="L18" s="206">
        <f>F18</f>
        <v>1.1000000000000001</v>
      </c>
      <c r="M18" s="206">
        <f t="shared" si="11"/>
        <v>1.3</v>
      </c>
      <c r="N18" s="206">
        <f t="shared" si="11"/>
        <v>1.2</v>
      </c>
      <c r="O18" s="206"/>
      <c r="P18" s="206"/>
      <c r="Q18" s="206"/>
      <c r="R18" s="206"/>
      <c r="S18" s="206"/>
      <c r="T18" s="206"/>
      <c r="U18" s="206">
        <v>5</v>
      </c>
      <c r="V18" s="206">
        <v>49.7</v>
      </c>
      <c r="W18" s="206">
        <v>70</v>
      </c>
      <c r="X18" s="206">
        <f>F18</f>
        <v>1.1000000000000001</v>
      </c>
      <c r="Y18" s="206">
        <f t="shared" ref="Y18:Z18" si="13">G18</f>
        <v>1.3</v>
      </c>
      <c r="Z18" s="206">
        <f t="shared" si="13"/>
        <v>1.2</v>
      </c>
    </row>
    <row r="19" spans="1:26" s="221" customFormat="1" x14ac:dyDescent="0.2">
      <c r="A19" s="229" t="s">
        <v>21</v>
      </c>
      <c r="B19" s="229" t="s">
        <v>22</v>
      </c>
      <c r="C19" s="206">
        <v>6</v>
      </c>
      <c r="D19" s="75">
        <v>48.3</v>
      </c>
      <c r="E19" s="75">
        <v>0.5</v>
      </c>
      <c r="F19" s="226">
        <v>6.6</v>
      </c>
      <c r="G19" s="226">
        <v>10.7</v>
      </c>
      <c r="H19" s="226">
        <v>5.6</v>
      </c>
      <c r="I19" s="206">
        <v>20</v>
      </c>
      <c r="J19" s="206">
        <v>48.7</v>
      </c>
      <c r="K19" s="206">
        <v>60</v>
      </c>
      <c r="L19" s="226">
        <f>F19</f>
        <v>6.6</v>
      </c>
      <c r="M19" s="226">
        <f t="shared" si="11"/>
        <v>10.7</v>
      </c>
      <c r="N19" s="226">
        <f t="shared" si="11"/>
        <v>5.6</v>
      </c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</row>
    <row r="20" spans="1:26" s="221" customFormat="1" x14ac:dyDescent="0.2">
      <c r="A20" s="229" t="s">
        <v>19</v>
      </c>
      <c r="B20" s="229" t="s">
        <v>17</v>
      </c>
      <c r="C20" s="206">
        <v>6</v>
      </c>
      <c r="D20" s="75">
        <v>48.3</v>
      </c>
      <c r="E20" s="75">
        <v>0.5</v>
      </c>
      <c r="F20" s="226">
        <v>12.6</v>
      </c>
      <c r="G20" s="226">
        <v>13.9</v>
      </c>
      <c r="H20" s="226">
        <v>12.5</v>
      </c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</row>
    <row r="21" spans="1:26" s="221" customFormat="1" ht="51" x14ac:dyDescent="0.2">
      <c r="A21" s="229" t="s">
        <v>32</v>
      </c>
      <c r="B21" s="229" t="s">
        <v>33</v>
      </c>
      <c r="C21" s="206">
        <v>6</v>
      </c>
      <c r="D21" s="75">
        <v>48.3</v>
      </c>
      <c r="E21" s="75">
        <v>0.3</v>
      </c>
      <c r="F21" s="226">
        <v>4.5</v>
      </c>
      <c r="G21" s="226">
        <v>7</v>
      </c>
      <c r="H21" s="226">
        <v>8.5</v>
      </c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</row>
    <row r="22" spans="1:26" s="221" customFormat="1" ht="51" x14ac:dyDescent="0.2">
      <c r="A22" s="229" t="s">
        <v>27</v>
      </c>
      <c r="B22" s="229" t="s">
        <v>320</v>
      </c>
      <c r="C22" s="206">
        <v>7</v>
      </c>
      <c r="D22" s="75">
        <v>48.2</v>
      </c>
      <c r="E22" s="78">
        <v>0.15</v>
      </c>
      <c r="F22" s="226">
        <v>7</v>
      </c>
      <c r="G22" s="226">
        <v>11.3</v>
      </c>
      <c r="H22" s="226">
        <v>12.7</v>
      </c>
      <c r="I22" s="206">
        <v>13</v>
      </c>
      <c r="J22" s="206">
        <v>48.9</v>
      </c>
      <c r="K22" s="206">
        <v>25</v>
      </c>
      <c r="L22" s="226">
        <f>F22</f>
        <v>7</v>
      </c>
      <c r="M22" s="226">
        <f t="shared" ref="M22:N22" si="14">G22</f>
        <v>11.3</v>
      </c>
      <c r="N22" s="226">
        <f t="shared" si="14"/>
        <v>12.7</v>
      </c>
      <c r="O22" s="230"/>
      <c r="P22" s="206"/>
      <c r="Q22" s="206"/>
      <c r="R22" s="206"/>
      <c r="S22" s="206"/>
      <c r="T22" s="206"/>
      <c r="U22" s="206">
        <v>8</v>
      </c>
      <c r="V22" s="206">
        <v>49.6</v>
      </c>
      <c r="W22" s="206">
        <v>55</v>
      </c>
      <c r="X22" s="226">
        <f>F22</f>
        <v>7</v>
      </c>
      <c r="Y22" s="226">
        <f t="shared" ref="Y22:Z22" si="15">G22</f>
        <v>11.3</v>
      </c>
      <c r="Z22" s="226">
        <f t="shared" si="15"/>
        <v>12.7</v>
      </c>
    </row>
    <row r="23" spans="1:26" s="221" customFormat="1" x14ac:dyDescent="0.2">
      <c r="A23" s="229" t="s">
        <v>29</v>
      </c>
      <c r="B23" s="229" t="s">
        <v>73</v>
      </c>
      <c r="C23" s="206">
        <v>7</v>
      </c>
      <c r="D23" s="75">
        <v>48.2</v>
      </c>
      <c r="E23" s="75">
        <v>0.3</v>
      </c>
      <c r="F23" s="226">
        <v>2.4</v>
      </c>
      <c r="G23" s="226">
        <v>2.4</v>
      </c>
      <c r="H23" s="226">
        <v>2.1</v>
      </c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</row>
    <row r="24" spans="1:26" s="221" customFormat="1" ht="54" customHeight="1" x14ac:dyDescent="0.2">
      <c r="A24" s="229" t="s">
        <v>30</v>
      </c>
      <c r="B24" s="229" t="s">
        <v>74</v>
      </c>
      <c r="C24" s="206">
        <v>7</v>
      </c>
      <c r="D24" s="75">
        <v>48.2</v>
      </c>
      <c r="E24" s="78">
        <v>0.15</v>
      </c>
      <c r="F24" s="226">
        <v>5.5</v>
      </c>
      <c r="G24" s="226">
        <v>7</v>
      </c>
      <c r="H24" s="206">
        <v>6.9</v>
      </c>
      <c r="I24" s="206">
        <v>12</v>
      </c>
      <c r="J24" s="206">
        <v>48.9</v>
      </c>
      <c r="K24" s="206">
        <v>20</v>
      </c>
      <c r="L24" s="226">
        <f>F24</f>
        <v>5.5</v>
      </c>
      <c r="M24" s="226">
        <f t="shared" ref="M24:N26" si="16">G24</f>
        <v>7</v>
      </c>
      <c r="N24" s="206">
        <f t="shared" si="16"/>
        <v>6.9</v>
      </c>
      <c r="O24" s="206"/>
      <c r="P24" s="206"/>
      <c r="Q24" s="206"/>
      <c r="R24" s="206"/>
      <c r="S24" s="206"/>
      <c r="T24" s="206"/>
      <c r="U24" s="206">
        <v>8</v>
      </c>
      <c r="V24" s="206">
        <v>49.6</v>
      </c>
      <c r="W24" s="206">
        <v>55</v>
      </c>
      <c r="X24" s="226">
        <f>F24</f>
        <v>5.5</v>
      </c>
      <c r="Y24" s="226">
        <f t="shared" ref="Y24:Z25" si="17">G24</f>
        <v>7</v>
      </c>
      <c r="Z24" s="206">
        <f t="shared" si="17"/>
        <v>6.9</v>
      </c>
    </row>
    <row r="25" spans="1:26" s="221" customFormat="1" ht="80.25" customHeight="1" x14ac:dyDescent="0.2">
      <c r="A25" s="229" t="s">
        <v>31</v>
      </c>
      <c r="B25" s="229" t="s">
        <v>322</v>
      </c>
      <c r="C25" s="206">
        <v>7</v>
      </c>
      <c r="D25" s="75">
        <v>48.2</v>
      </c>
      <c r="E25" s="78">
        <v>0.45</v>
      </c>
      <c r="F25" s="206">
        <v>1.8</v>
      </c>
      <c r="G25" s="226">
        <v>2.4</v>
      </c>
      <c r="H25" s="226">
        <v>2.1</v>
      </c>
      <c r="I25" s="206">
        <v>12</v>
      </c>
      <c r="J25" s="206">
        <v>48.9</v>
      </c>
      <c r="K25" s="206">
        <v>20</v>
      </c>
      <c r="L25" s="206">
        <f>F25</f>
        <v>1.8</v>
      </c>
      <c r="M25" s="226">
        <f t="shared" si="16"/>
        <v>2.4</v>
      </c>
      <c r="N25" s="206">
        <f t="shared" si="16"/>
        <v>2.1</v>
      </c>
      <c r="O25" s="206"/>
      <c r="P25" s="206"/>
      <c r="Q25" s="206"/>
      <c r="R25" s="206"/>
      <c r="S25" s="206"/>
      <c r="T25" s="206"/>
      <c r="U25" s="206">
        <v>7</v>
      </c>
      <c r="V25" s="206">
        <v>49.7</v>
      </c>
      <c r="W25" s="206">
        <v>60</v>
      </c>
      <c r="X25" s="206">
        <f>F25</f>
        <v>1.8</v>
      </c>
      <c r="Y25" s="206">
        <f t="shared" si="17"/>
        <v>2.4</v>
      </c>
      <c r="Z25" s="206">
        <f t="shared" si="17"/>
        <v>2.1</v>
      </c>
    </row>
    <row r="26" spans="1:26" s="221" customFormat="1" x14ac:dyDescent="0.2">
      <c r="A26" s="229" t="s">
        <v>16</v>
      </c>
      <c r="B26" s="229" t="s">
        <v>17</v>
      </c>
      <c r="C26" s="206">
        <v>7</v>
      </c>
      <c r="D26" s="206">
        <v>48.2</v>
      </c>
      <c r="E26" s="206">
        <v>0.5</v>
      </c>
      <c r="F26" s="206">
        <v>1.9</v>
      </c>
      <c r="G26" s="206">
        <v>1.5</v>
      </c>
      <c r="H26" s="226">
        <v>2</v>
      </c>
      <c r="I26" s="206">
        <v>17</v>
      </c>
      <c r="J26" s="206">
        <v>48.8</v>
      </c>
      <c r="K26" s="206">
        <v>45</v>
      </c>
      <c r="L26" s="206">
        <f>F26</f>
        <v>1.9</v>
      </c>
      <c r="M26" s="206">
        <f t="shared" si="16"/>
        <v>1.5</v>
      </c>
      <c r="N26" s="226">
        <f t="shared" si="16"/>
        <v>2</v>
      </c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</row>
    <row r="27" spans="1:26" s="221" customFormat="1" ht="25.5" x14ac:dyDescent="0.2">
      <c r="A27" s="229" t="s">
        <v>37</v>
      </c>
      <c r="B27" s="229" t="s">
        <v>323</v>
      </c>
      <c r="C27" s="206">
        <v>8</v>
      </c>
      <c r="D27" s="75">
        <v>48.1</v>
      </c>
      <c r="E27" s="78">
        <v>0.15</v>
      </c>
      <c r="F27" s="226">
        <f>(5.6+18.7+78.1+292.2+0.4+13.7)/1000</f>
        <v>0.40869999999999995</v>
      </c>
      <c r="G27" s="226">
        <f>(34+113+82+299+95)/1000</f>
        <v>0.623</v>
      </c>
      <c r="H27" s="226">
        <f>(9+30+80+304+0.4+8)/1000</f>
        <v>0.43139999999999995</v>
      </c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</row>
    <row r="28" spans="1:26" s="221" customFormat="1" ht="25.5" x14ac:dyDescent="0.2">
      <c r="A28" s="229" t="s">
        <v>34</v>
      </c>
      <c r="B28" s="229" t="s">
        <v>324</v>
      </c>
      <c r="C28" s="206">
        <v>8</v>
      </c>
      <c r="D28" s="75">
        <v>48.1</v>
      </c>
      <c r="E28" s="78">
        <v>0.15</v>
      </c>
      <c r="F28" s="226">
        <v>0.1</v>
      </c>
      <c r="G28" s="226">
        <f>(56.2+80.4+22.5+24.2)/1000</f>
        <v>0.18330000000000002</v>
      </c>
      <c r="H28" s="226">
        <v>0.1</v>
      </c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</row>
    <row r="29" spans="1:26" s="221" customFormat="1" ht="25.5" x14ac:dyDescent="0.2">
      <c r="A29" s="229" t="s">
        <v>35</v>
      </c>
      <c r="B29" s="229" t="s">
        <v>325</v>
      </c>
      <c r="C29" s="206">
        <v>8</v>
      </c>
      <c r="D29" s="75">
        <v>48.1</v>
      </c>
      <c r="E29" s="78">
        <f>E27</f>
        <v>0.15</v>
      </c>
      <c r="F29" s="226">
        <f>(2.6+2.9+3.4+3.2+17.3+21.4+66.2+0.4)/1000</f>
        <v>0.1174</v>
      </c>
      <c r="G29" s="226">
        <f>(11.2+9.8+10.4+64.3+38.7+223+105.8)/1000</f>
        <v>0.4632</v>
      </c>
      <c r="H29" s="226">
        <f>(3.3+4.2+4.3+15.1+23.8+109.4+19.7)/1000</f>
        <v>0.17980000000000002</v>
      </c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</row>
    <row r="30" spans="1:26" s="221" customFormat="1" x14ac:dyDescent="0.2">
      <c r="A30" s="229" t="s">
        <v>36</v>
      </c>
      <c r="B30" s="229" t="s">
        <v>75</v>
      </c>
      <c r="C30" s="206">
        <v>8</v>
      </c>
      <c r="D30" s="75">
        <v>48.1</v>
      </c>
      <c r="E30" s="78">
        <f>E29</f>
        <v>0.15</v>
      </c>
      <c r="F30" s="206">
        <v>0.1</v>
      </c>
      <c r="G30" s="206">
        <v>0.1</v>
      </c>
      <c r="H30" s="206">
        <v>0.1</v>
      </c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</row>
    <row r="31" spans="1:26" s="221" customFormat="1" x14ac:dyDescent="0.2">
      <c r="A31" s="229" t="s">
        <v>38</v>
      </c>
      <c r="B31" s="232" t="s">
        <v>39</v>
      </c>
      <c r="C31" s="206">
        <v>8</v>
      </c>
      <c r="D31" s="75">
        <v>48.1</v>
      </c>
      <c r="E31" s="75">
        <v>0.5</v>
      </c>
      <c r="F31" s="226">
        <v>41.3</v>
      </c>
      <c r="G31" s="226">
        <v>41.9</v>
      </c>
      <c r="H31" s="226">
        <v>39.799999999999997</v>
      </c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</row>
    <row r="32" spans="1:26" s="221" customFormat="1" x14ac:dyDescent="0.2">
      <c r="A32" s="233" t="s">
        <v>38</v>
      </c>
      <c r="B32" s="234" t="s">
        <v>40</v>
      </c>
      <c r="C32" s="206">
        <v>9</v>
      </c>
      <c r="D32" s="76">
        <v>48</v>
      </c>
      <c r="E32" s="76">
        <v>0.5</v>
      </c>
      <c r="F32" s="226">
        <f>71.4-F31</f>
        <v>30.100000000000009</v>
      </c>
      <c r="G32" s="226">
        <f>80.9-G31</f>
        <v>39.000000000000007</v>
      </c>
      <c r="H32" s="226">
        <f>76.7-H31</f>
        <v>36.900000000000006</v>
      </c>
      <c r="I32" s="206">
        <v>14</v>
      </c>
      <c r="J32" s="206">
        <v>48.9</v>
      </c>
      <c r="K32" s="206">
        <v>30</v>
      </c>
      <c r="L32" s="226">
        <v>9.6999999999999993</v>
      </c>
      <c r="M32" s="226">
        <v>16.3</v>
      </c>
      <c r="N32" s="226">
        <v>14.2</v>
      </c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</row>
    <row r="33" spans="1:26" s="221" customFormat="1" x14ac:dyDescent="0.2">
      <c r="A33" s="229" t="s">
        <v>23</v>
      </c>
      <c r="B33" s="229" t="s">
        <v>41</v>
      </c>
      <c r="C33" s="206">
        <v>9</v>
      </c>
      <c r="D33" s="75">
        <v>48</v>
      </c>
      <c r="E33" s="78">
        <v>0.15</v>
      </c>
      <c r="F33" s="226">
        <v>8.9</v>
      </c>
      <c r="G33" s="226">
        <v>5.2</v>
      </c>
      <c r="H33" s="226">
        <v>8.5</v>
      </c>
      <c r="I33" s="206">
        <v>17</v>
      </c>
      <c r="J33" s="206">
        <v>48.8</v>
      </c>
      <c r="K33" s="206">
        <v>45</v>
      </c>
      <c r="L33" s="226">
        <f>F33</f>
        <v>8.9</v>
      </c>
      <c r="M33" s="226">
        <f t="shared" ref="M33:N33" si="18">G33</f>
        <v>5.2</v>
      </c>
      <c r="N33" s="226">
        <f t="shared" si="18"/>
        <v>8.5</v>
      </c>
      <c r="O33" s="206"/>
      <c r="P33" s="206"/>
      <c r="Q33" s="206"/>
      <c r="R33" s="206"/>
      <c r="S33" s="206"/>
      <c r="T33" s="206"/>
      <c r="U33" s="206">
        <v>10</v>
      </c>
      <c r="V33" s="206">
        <v>49.6</v>
      </c>
      <c r="W33" s="206">
        <v>45</v>
      </c>
      <c r="X33" s="226">
        <f>F33</f>
        <v>8.9</v>
      </c>
      <c r="Y33" s="226">
        <f t="shared" ref="Y33:Z33" si="19">G33</f>
        <v>5.2</v>
      </c>
      <c r="Z33" s="226">
        <f t="shared" si="19"/>
        <v>8.5</v>
      </c>
    </row>
    <row r="34" spans="1:26" s="221" customFormat="1" x14ac:dyDescent="0.2">
      <c r="A34" s="229" t="s">
        <v>42</v>
      </c>
      <c r="B34" s="229" t="s">
        <v>22</v>
      </c>
      <c r="C34" s="206">
        <v>10</v>
      </c>
      <c r="D34" s="75">
        <v>47.9</v>
      </c>
      <c r="E34" s="75">
        <v>0.5</v>
      </c>
      <c r="F34" s="226">
        <v>0.9</v>
      </c>
      <c r="G34" s="226">
        <v>0.4</v>
      </c>
      <c r="H34" s="226">
        <v>0.4</v>
      </c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</row>
    <row r="35" spans="1:26" s="221" customFormat="1" x14ac:dyDescent="0.2">
      <c r="A35" s="233" t="s">
        <v>43</v>
      </c>
      <c r="B35" s="233" t="s">
        <v>22</v>
      </c>
      <c r="C35" s="206">
        <v>10</v>
      </c>
      <c r="D35" s="76">
        <v>47.9</v>
      </c>
      <c r="E35" s="76">
        <f>E34</f>
        <v>0.5</v>
      </c>
      <c r="F35" s="206">
        <f>18.5-F36</f>
        <v>6.9</v>
      </c>
      <c r="G35" s="226">
        <f>18-G36</f>
        <v>7</v>
      </c>
      <c r="H35" s="206">
        <f>14.3-H36</f>
        <v>6.9</v>
      </c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</row>
    <row r="36" spans="1:26" s="221" customFormat="1" x14ac:dyDescent="0.2">
      <c r="A36" s="229" t="s">
        <v>44</v>
      </c>
      <c r="B36" s="229" t="s">
        <v>22</v>
      </c>
      <c r="C36" s="206">
        <v>10</v>
      </c>
      <c r="D36" s="75">
        <v>47.9</v>
      </c>
      <c r="E36" s="75">
        <f>E35</f>
        <v>0.5</v>
      </c>
      <c r="F36" s="206">
        <v>11.6</v>
      </c>
      <c r="G36" s="226">
        <v>11</v>
      </c>
      <c r="H36" s="206">
        <v>7.4</v>
      </c>
      <c r="I36" s="206">
        <v>14</v>
      </c>
      <c r="J36" s="206">
        <v>48.9</v>
      </c>
      <c r="K36" s="206">
        <v>30</v>
      </c>
      <c r="L36" s="206">
        <f>F36</f>
        <v>11.6</v>
      </c>
      <c r="M36" s="226">
        <f t="shared" ref="M36:N36" si="20">G36</f>
        <v>11</v>
      </c>
      <c r="N36" s="206">
        <f t="shared" si="20"/>
        <v>7.4</v>
      </c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</row>
    <row r="37" spans="1:26" s="221" customFormat="1" ht="66.75" customHeight="1" x14ac:dyDescent="0.2">
      <c r="A37" s="229" t="s">
        <v>45</v>
      </c>
      <c r="B37" s="229" t="s">
        <v>170</v>
      </c>
      <c r="C37" s="206">
        <v>10</v>
      </c>
      <c r="D37" s="75">
        <v>47.9</v>
      </c>
      <c r="E37" s="78">
        <v>0.45</v>
      </c>
      <c r="F37" s="206">
        <v>7.4</v>
      </c>
      <c r="G37" s="206">
        <v>7.7</v>
      </c>
      <c r="H37" s="206">
        <v>7.6</v>
      </c>
      <c r="I37" s="206">
        <v>13</v>
      </c>
      <c r="J37" s="206">
        <v>48.9</v>
      </c>
      <c r="K37" s="206">
        <v>25</v>
      </c>
      <c r="L37" s="206">
        <f>F37</f>
        <v>7.4</v>
      </c>
      <c r="M37" s="206">
        <f t="shared" ref="M37:N37" si="21">G37</f>
        <v>7.7</v>
      </c>
      <c r="N37" s="206">
        <f t="shared" si="21"/>
        <v>7.6</v>
      </c>
      <c r="O37" s="206"/>
      <c r="P37" s="206"/>
      <c r="Q37" s="206"/>
      <c r="R37" s="206"/>
      <c r="S37" s="206"/>
      <c r="T37" s="206"/>
      <c r="U37" s="206">
        <v>11</v>
      </c>
      <c r="V37" s="206">
        <v>49.6</v>
      </c>
      <c r="W37" s="206">
        <v>40</v>
      </c>
      <c r="X37" s="206">
        <f>F37</f>
        <v>7.4</v>
      </c>
      <c r="Y37" s="206">
        <f t="shared" ref="Y37:Z37" si="22">G37</f>
        <v>7.7</v>
      </c>
      <c r="Z37" s="206">
        <f t="shared" si="22"/>
        <v>7.6</v>
      </c>
    </row>
    <row r="38" spans="1:26" s="221" customFormat="1" x14ac:dyDescent="0.2">
      <c r="A38" s="229" t="s">
        <v>46</v>
      </c>
      <c r="B38" s="229" t="s">
        <v>76</v>
      </c>
      <c r="C38" s="206">
        <v>11</v>
      </c>
      <c r="D38" s="75">
        <v>47.8</v>
      </c>
      <c r="E38" s="75">
        <v>0.5</v>
      </c>
      <c r="F38" s="226">
        <v>41.9</v>
      </c>
      <c r="G38" s="226">
        <v>44.8</v>
      </c>
      <c r="H38" s="226">
        <v>43.1</v>
      </c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</row>
    <row r="39" spans="1:26" s="221" customFormat="1" ht="63.75" x14ac:dyDescent="0.2">
      <c r="A39" s="229" t="s">
        <v>47</v>
      </c>
      <c r="B39" s="229" t="s">
        <v>326</v>
      </c>
      <c r="C39" s="206">
        <v>12</v>
      </c>
      <c r="D39" s="75">
        <v>47.7</v>
      </c>
      <c r="E39" s="78">
        <v>0.15</v>
      </c>
      <c r="F39" s="206">
        <v>9.6999999999999993</v>
      </c>
      <c r="G39" s="226">
        <v>11</v>
      </c>
      <c r="H39" s="226">
        <v>11.1</v>
      </c>
      <c r="I39" s="206">
        <v>13</v>
      </c>
      <c r="J39" s="206">
        <v>48.9</v>
      </c>
      <c r="K39" s="206">
        <v>25</v>
      </c>
      <c r="L39" s="206">
        <f>F39</f>
        <v>9.6999999999999993</v>
      </c>
      <c r="M39" s="226">
        <f>G39</f>
        <v>11</v>
      </c>
      <c r="N39" s="226">
        <f t="shared" ref="M39:N43" si="23">H39</f>
        <v>11.1</v>
      </c>
      <c r="O39" s="206"/>
      <c r="P39" s="206"/>
      <c r="Q39" s="206"/>
      <c r="R39" s="206"/>
      <c r="S39" s="206"/>
      <c r="T39" s="206"/>
      <c r="U39" s="206">
        <v>11</v>
      </c>
      <c r="V39" s="206">
        <v>49.6</v>
      </c>
      <c r="W39" s="206">
        <v>40</v>
      </c>
      <c r="X39" s="206">
        <f>F39</f>
        <v>9.6999999999999993</v>
      </c>
      <c r="Y39" s="226">
        <f t="shared" ref="Y39:Z40" si="24">G39</f>
        <v>11</v>
      </c>
      <c r="Z39" s="226">
        <f t="shared" si="24"/>
        <v>11.1</v>
      </c>
    </row>
    <row r="40" spans="1:26" s="221" customFormat="1" ht="90.75" customHeight="1" x14ac:dyDescent="0.2">
      <c r="A40" s="229" t="s">
        <v>23</v>
      </c>
      <c r="B40" s="229" t="s">
        <v>24</v>
      </c>
      <c r="C40" s="206">
        <v>13</v>
      </c>
      <c r="D40" s="75">
        <v>47.6</v>
      </c>
      <c r="E40" s="78">
        <v>0.15</v>
      </c>
      <c r="F40" s="226">
        <v>16.100000000000001</v>
      </c>
      <c r="G40" s="226">
        <v>17.899999999999999</v>
      </c>
      <c r="H40" s="226">
        <v>17.899999999999999</v>
      </c>
      <c r="I40" s="206">
        <v>15</v>
      </c>
      <c r="J40" s="206">
        <v>48.8</v>
      </c>
      <c r="K40" s="206">
        <v>35</v>
      </c>
      <c r="L40" s="206">
        <f>F40</f>
        <v>16.100000000000001</v>
      </c>
      <c r="M40" s="226">
        <f t="shared" si="23"/>
        <v>17.899999999999999</v>
      </c>
      <c r="N40" s="226">
        <f t="shared" si="23"/>
        <v>17.899999999999999</v>
      </c>
      <c r="O40" s="206"/>
      <c r="P40" s="206"/>
      <c r="Q40" s="206"/>
      <c r="R40" s="206"/>
      <c r="S40" s="206"/>
      <c r="T40" s="206"/>
      <c r="U40" s="206">
        <v>14</v>
      </c>
      <c r="V40" s="206">
        <v>49.5</v>
      </c>
      <c r="W40" s="206">
        <v>25</v>
      </c>
      <c r="X40" s="206">
        <f>F40</f>
        <v>16.100000000000001</v>
      </c>
      <c r="Y40" s="226">
        <f t="shared" si="24"/>
        <v>17.899999999999999</v>
      </c>
      <c r="Z40" s="226">
        <f t="shared" si="24"/>
        <v>17.899999999999999</v>
      </c>
    </row>
    <row r="41" spans="1:26" s="221" customFormat="1" x14ac:dyDescent="0.2">
      <c r="A41" s="229" t="s">
        <v>48</v>
      </c>
      <c r="B41" s="229" t="s">
        <v>22</v>
      </c>
      <c r="C41" s="206">
        <v>15</v>
      </c>
      <c r="D41" s="75">
        <v>47.4</v>
      </c>
      <c r="E41" s="78">
        <v>0.15</v>
      </c>
      <c r="F41" s="226">
        <v>39.799999999999997</v>
      </c>
      <c r="G41" s="226">
        <v>40.299999999999997</v>
      </c>
      <c r="H41" s="226">
        <v>39.9</v>
      </c>
      <c r="I41" s="206">
        <v>18</v>
      </c>
      <c r="J41" s="206">
        <v>48.7</v>
      </c>
      <c r="K41" s="235">
        <v>50</v>
      </c>
      <c r="L41" s="226">
        <f>F41</f>
        <v>39.799999999999997</v>
      </c>
      <c r="M41" s="226">
        <f t="shared" si="23"/>
        <v>40.299999999999997</v>
      </c>
      <c r="N41" s="226">
        <f t="shared" si="23"/>
        <v>39.9</v>
      </c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206"/>
    </row>
    <row r="42" spans="1:26" s="221" customFormat="1" x14ac:dyDescent="0.2">
      <c r="A42" s="229" t="s">
        <v>49</v>
      </c>
      <c r="B42" s="229" t="s">
        <v>22</v>
      </c>
      <c r="C42" s="206">
        <v>16</v>
      </c>
      <c r="D42" s="75">
        <v>47.3</v>
      </c>
      <c r="E42" s="78">
        <v>0.15</v>
      </c>
      <c r="F42" s="226">
        <v>33.200000000000003</v>
      </c>
      <c r="G42" s="226">
        <v>25.6</v>
      </c>
      <c r="H42" s="226">
        <v>37.700000000000003</v>
      </c>
      <c r="I42" s="206">
        <v>19</v>
      </c>
      <c r="J42" s="206">
        <v>48.7</v>
      </c>
      <c r="K42" s="235">
        <v>55</v>
      </c>
      <c r="L42" s="226">
        <f>F42</f>
        <v>33.200000000000003</v>
      </c>
      <c r="M42" s="226">
        <f t="shared" si="23"/>
        <v>25.6</v>
      </c>
      <c r="N42" s="226">
        <f t="shared" si="23"/>
        <v>37.700000000000003</v>
      </c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</row>
    <row r="43" spans="1:26" s="221" customFormat="1" x14ac:dyDescent="0.2">
      <c r="A43" s="229" t="s">
        <v>50</v>
      </c>
      <c r="B43" s="229" t="s">
        <v>51</v>
      </c>
      <c r="C43" s="206">
        <v>17</v>
      </c>
      <c r="D43" s="75">
        <v>47.1</v>
      </c>
      <c r="E43" s="78">
        <v>0.15</v>
      </c>
      <c r="F43" s="226">
        <v>39</v>
      </c>
      <c r="G43" s="226">
        <v>24</v>
      </c>
      <c r="H43" s="226">
        <v>28</v>
      </c>
      <c r="I43" s="206">
        <v>20</v>
      </c>
      <c r="J43" s="206">
        <v>48.7</v>
      </c>
      <c r="K43" s="206">
        <v>60</v>
      </c>
      <c r="L43" s="226">
        <f>F43</f>
        <v>39</v>
      </c>
      <c r="M43" s="226">
        <f t="shared" si="23"/>
        <v>24</v>
      </c>
      <c r="N43" s="226">
        <f t="shared" si="23"/>
        <v>28</v>
      </c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</row>
    <row r="44" spans="1:26" s="221" customFormat="1" x14ac:dyDescent="0.2">
      <c r="A44" s="229" t="s">
        <v>54</v>
      </c>
      <c r="B44" s="229" t="s">
        <v>55</v>
      </c>
      <c r="C44" s="75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>
        <v>1</v>
      </c>
      <c r="P44" s="206">
        <v>49.1</v>
      </c>
      <c r="Q44" s="206">
        <v>5</v>
      </c>
      <c r="R44" s="226">
        <v>1.7</v>
      </c>
      <c r="S44" s="226">
        <v>1.9</v>
      </c>
      <c r="T44" s="206">
        <v>1.9</v>
      </c>
      <c r="U44" s="206"/>
      <c r="V44" s="206"/>
      <c r="W44" s="206"/>
      <c r="X44" s="206"/>
      <c r="Y44" s="206"/>
      <c r="Z44" s="206"/>
    </row>
    <row r="45" spans="1:26" s="221" customFormat="1" ht="63.75" x14ac:dyDescent="0.2">
      <c r="A45" s="229" t="s">
        <v>59</v>
      </c>
      <c r="B45" s="229" t="s">
        <v>79</v>
      </c>
      <c r="C45" s="75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>
        <v>1</v>
      </c>
      <c r="P45" s="206">
        <v>49.1</v>
      </c>
      <c r="Q45" s="206">
        <v>5</v>
      </c>
      <c r="R45" s="226">
        <v>6</v>
      </c>
      <c r="S45" s="226">
        <v>6.4</v>
      </c>
      <c r="T45" s="206">
        <v>6.9</v>
      </c>
      <c r="U45" s="206"/>
      <c r="V45" s="206"/>
      <c r="W45" s="206"/>
      <c r="X45" s="206"/>
      <c r="Y45" s="206"/>
      <c r="Z45" s="206"/>
    </row>
    <row r="46" spans="1:26" s="221" customFormat="1" x14ac:dyDescent="0.2">
      <c r="A46" s="236" t="s">
        <v>12</v>
      </c>
      <c r="B46" s="236" t="s">
        <v>13</v>
      </c>
      <c r="C46" s="223"/>
      <c r="D46" s="237"/>
      <c r="E46" s="238"/>
      <c r="F46" s="206"/>
      <c r="G46" s="206"/>
      <c r="H46" s="206"/>
      <c r="I46" s="206"/>
      <c r="J46" s="206"/>
      <c r="K46" s="206"/>
      <c r="L46" s="206"/>
      <c r="M46" s="206"/>
      <c r="N46" s="206"/>
      <c r="O46" s="206">
        <v>1</v>
      </c>
      <c r="P46" s="206">
        <v>49.1</v>
      </c>
      <c r="Q46" s="206">
        <v>5</v>
      </c>
      <c r="R46" s="226">
        <v>2</v>
      </c>
      <c r="S46" s="226">
        <v>2.2999999999999998</v>
      </c>
      <c r="T46" s="206">
        <v>2.4</v>
      </c>
      <c r="U46" s="206"/>
      <c r="V46" s="206"/>
      <c r="W46" s="206"/>
      <c r="X46" s="206"/>
      <c r="Y46" s="206"/>
      <c r="Z46" s="206"/>
    </row>
    <row r="47" spans="1:26" s="221" customFormat="1" ht="25.5" x14ac:dyDescent="0.2">
      <c r="A47" s="229" t="s">
        <v>53</v>
      </c>
      <c r="B47" s="229" t="s">
        <v>337</v>
      </c>
      <c r="C47" s="75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>
        <v>2</v>
      </c>
      <c r="P47" s="206">
        <v>49.1</v>
      </c>
      <c r="Q47" s="206">
        <v>10</v>
      </c>
      <c r="R47" s="226">
        <f>(519.2+562.6+359.7)/1000</f>
        <v>1.4415000000000002</v>
      </c>
      <c r="S47" s="226">
        <v>1.4</v>
      </c>
      <c r="T47" s="226">
        <f>(520.1+562.8+360.1)/1000</f>
        <v>1.4430000000000001</v>
      </c>
      <c r="U47" s="206"/>
      <c r="V47" s="206"/>
      <c r="W47" s="206"/>
      <c r="X47" s="206"/>
      <c r="Y47" s="206"/>
      <c r="Z47" s="206"/>
    </row>
    <row r="48" spans="1:26" s="221" customFormat="1" x14ac:dyDescent="0.2">
      <c r="A48" s="229" t="s">
        <v>56</v>
      </c>
      <c r="B48" s="229" t="s">
        <v>22</v>
      </c>
      <c r="C48" s="237"/>
      <c r="D48" s="206"/>
      <c r="E48" s="206"/>
      <c r="F48" s="206"/>
      <c r="G48" s="206"/>
      <c r="H48" s="206"/>
      <c r="I48" s="206"/>
      <c r="J48" s="206"/>
      <c r="K48" s="206"/>
      <c r="L48" s="206"/>
      <c r="M48" s="206"/>
      <c r="N48" s="206"/>
      <c r="O48" s="206">
        <v>3</v>
      </c>
      <c r="P48" s="206">
        <v>49.1</v>
      </c>
      <c r="Q48" s="206">
        <v>15</v>
      </c>
      <c r="R48" s="226">
        <v>22.5</v>
      </c>
      <c r="S48" s="226">
        <v>21.6</v>
      </c>
      <c r="T48" s="226">
        <v>18.3</v>
      </c>
      <c r="U48" s="206"/>
      <c r="V48" s="206"/>
      <c r="W48" s="206"/>
      <c r="X48" s="206"/>
      <c r="Y48" s="206"/>
      <c r="Z48" s="206"/>
    </row>
    <row r="49" spans="1:26" s="221" customFormat="1" x14ac:dyDescent="0.2">
      <c r="A49" s="233" t="s">
        <v>56</v>
      </c>
      <c r="B49" s="234" t="s">
        <v>57</v>
      </c>
      <c r="C49" s="7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>
        <v>4</v>
      </c>
      <c r="P49" s="206">
        <v>49.1</v>
      </c>
      <c r="Q49" s="206">
        <v>20</v>
      </c>
      <c r="R49" s="226">
        <f>20.7+2.6</f>
        <v>23.3</v>
      </c>
      <c r="S49" s="226">
        <f>16+3.1</f>
        <v>19.100000000000001</v>
      </c>
      <c r="T49" s="226">
        <f>20.4+2.7</f>
        <v>23.099999999999998</v>
      </c>
      <c r="U49" s="206"/>
      <c r="V49" s="206"/>
      <c r="W49" s="206"/>
      <c r="X49" s="206"/>
      <c r="Y49" s="206"/>
      <c r="Z49" s="206"/>
    </row>
    <row r="50" spans="1:26" s="221" customFormat="1" ht="25.5" x14ac:dyDescent="0.2">
      <c r="A50" s="229" t="s">
        <v>58</v>
      </c>
      <c r="B50" s="229" t="s">
        <v>171</v>
      </c>
      <c r="C50" s="237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>
        <v>5</v>
      </c>
      <c r="P50" s="206">
        <v>49.1</v>
      </c>
      <c r="Q50" s="206">
        <v>25</v>
      </c>
      <c r="R50" s="226">
        <v>10.1</v>
      </c>
      <c r="S50" s="226">
        <v>15.9</v>
      </c>
      <c r="T50" s="226">
        <v>12.1</v>
      </c>
      <c r="U50" s="206"/>
      <c r="V50" s="206"/>
      <c r="W50" s="206"/>
      <c r="X50" s="206"/>
      <c r="Y50" s="206"/>
      <c r="Z50" s="206"/>
    </row>
    <row r="51" spans="1:26" s="221" customFormat="1" x14ac:dyDescent="0.2">
      <c r="A51" s="229" t="s">
        <v>78</v>
      </c>
      <c r="B51" s="229" t="s">
        <v>77</v>
      </c>
      <c r="C51" s="75"/>
      <c r="D51" s="206"/>
      <c r="E51" s="206"/>
      <c r="F51" s="206"/>
      <c r="G51" s="206"/>
      <c r="H51" s="206"/>
      <c r="I51" s="206"/>
      <c r="J51" s="206"/>
      <c r="K51" s="206"/>
      <c r="L51" s="206"/>
      <c r="M51" s="206"/>
      <c r="N51" s="206"/>
      <c r="O51" s="206">
        <v>7</v>
      </c>
      <c r="P51" s="206">
        <v>49.1</v>
      </c>
      <c r="Q51" s="206">
        <v>35</v>
      </c>
      <c r="R51" s="206">
        <v>0.1</v>
      </c>
      <c r="S51" s="206">
        <v>0.1</v>
      </c>
      <c r="T51" s="206">
        <v>0.1</v>
      </c>
      <c r="U51" s="206"/>
      <c r="V51" s="206"/>
      <c r="W51" s="206"/>
      <c r="X51" s="206"/>
      <c r="Y51" s="206"/>
      <c r="Z51" s="206"/>
    </row>
    <row r="52" spans="1:26" s="221" customFormat="1" ht="89.25" x14ac:dyDescent="0.2">
      <c r="A52" s="229" t="s">
        <v>60</v>
      </c>
      <c r="B52" s="229" t="s">
        <v>172</v>
      </c>
      <c r="C52" s="75"/>
      <c r="D52" s="206"/>
      <c r="E52" s="206"/>
      <c r="F52" s="206"/>
      <c r="G52" s="206"/>
      <c r="H52" s="206"/>
      <c r="I52" s="206"/>
      <c r="J52" s="206"/>
      <c r="K52" s="206"/>
      <c r="L52" s="206"/>
      <c r="M52" s="206"/>
      <c r="N52" s="206"/>
      <c r="O52" s="206">
        <v>7</v>
      </c>
      <c r="P52" s="206">
        <v>49.1</v>
      </c>
      <c r="Q52" s="206">
        <v>35</v>
      </c>
      <c r="R52" s="226">
        <v>8.1999999999999993</v>
      </c>
      <c r="S52" s="226">
        <v>10</v>
      </c>
      <c r="T52" s="226">
        <v>10.9</v>
      </c>
      <c r="U52" s="206">
        <v>7</v>
      </c>
      <c r="V52" s="206">
        <v>49.8</v>
      </c>
      <c r="W52" s="206">
        <v>95</v>
      </c>
      <c r="X52" s="226">
        <f>R52</f>
        <v>8.1999999999999993</v>
      </c>
      <c r="Y52" s="226">
        <f t="shared" ref="Y52:Z52" si="25">S52</f>
        <v>10</v>
      </c>
      <c r="Z52" s="226">
        <f t="shared" si="25"/>
        <v>10.9</v>
      </c>
    </row>
    <row r="53" spans="1:26" s="221" customFormat="1" ht="25.5" x14ac:dyDescent="0.2">
      <c r="A53" s="229" t="s">
        <v>52</v>
      </c>
      <c r="B53" s="229" t="s">
        <v>80</v>
      </c>
      <c r="C53" s="75"/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>
        <v>7</v>
      </c>
      <c r="P53" s="206">
        <v>49.1</v>
      </c>
      <c r="Q53" s="206">
        <v>35</v>
      </c>
      <c r="R53" s="226">
        <f>(256.5+350.2+314.9+315.8+299.1+501.1+799.4+136.4)/1000</f>
        <v>2.9734000000000003</v>
      </c>
      <c r="S53" s="226">
        <f>(257.4+349.4+315.6+316.4+300.2+500.8+800.3+137.2)/1000</f>
        <v>2.9772999999999996</v>
      </c>
      <c r="T53" s="226">
        <f>(256.2+348.8+316.2+315.6+301.4+498.3+801.5+136.4)/1000</f>
        <v>2.9744000000000002</v>
      </c>
      <c r="U53" s="206"/>
      <c r="V53" s="206"/>
      <c r="W53" s="206"/>
      <c r="X53" s="206"/>
      <c r="Y53" s="206"/>
      <c r="Z53" s="206"/>
    </row>
    <row r="54" spans="1:26" s="221" customFormat="1" ht="25.5" x14ac:dyDescent="0.2">
      <c r="A54" s="229" t="s">
        <v>81</v>
      </c>
      <c r="B54" s="229" t="s">
        <v>173</v>
      </c>
      <c r="C54" s="75"/>
      <c r="D54" s="206"/>
      <c r="E54" s="206"/>
      <c r="F54" s="206"/>
      <c r="G54" s="206"/>
      <c r="H54" s="206"/>
      <c r="I54" s="206"/>
      <c r="J54" s="206"/>
      <c r="K54" s="206"/>
      <c r="L54" s="206"/>
      <c r="M54" s="206"/>
      <c r="N54" s="206"/>
      <c r="O54" s="206">
        <v>8</v>
      </c>
      <c r="P54" s="206">
        <v>49.1</v>
      </c>
      <c r="Q54" s="206">
        <v>40</v>
      </c>
      <c r="R54" s="206">
        <v>8.1999999999999993</v>
      </c>
      <c r="S54" s="206">
        <v>8.1999999999999993</v>
      </c>
      <c r="T54" s="206">
        <v>8.1999999999999993</v>
      </c>
      <c r="U54" s="206"/>
      <c r="V54" s="206"/>
      <c r="W54" s="206"/>
      <c r="X54" s="206"/>
      <c r="Y54" s="206"/>
      <c r="Z54" s="206"/>
    </row>
    <row r="55" spans="1:26" s="119" customFormat="1" x14ac:dyDescent="0.2">
      <c r="B55" s="81" t="s">
        <v>237</v>
      </c>
      <c r="F55" s="84">
        <f>SUM(F5:F54)</f>
        <v>453.22610000000003</v>
      </c>
      <c r="G55" s="84">
        <f t="shared" ref="G55:H55" si="26">SUM(G5:G54)</f>
        <v>466.46950000000004</v>
      </c>
      <c r="H55" s="84">
        <f t="shared" si="26"/>
        <v>480.01119999999986</v>
      </c>
      <c r="I55" s="121"/>
      <c r="J55" s="121"/>
      <c r="K55" s="121"/>
      <c r="L55" s="121">
        <f>SUM(L5:L54)</f>
        <v>295.79999999999995</v>
      </c>
      <c r="M55" s="121">
        <f t="shared" ref="M55:N55" si="27">SUM(M5:M54)</f>
        <v>296.40000000000003</v>
      </c>
      <c r="N55" s="121">
        <f t="shared" si="27"/>
        <v>316.10000000000002</v>
      </c>
      <c r="O55" s="121"/>
      <c r="P55" s="121"/>
      <c r="Q55" s="121"/>
      <c r="R55" s="84">
        <f>SUM(R5:R54)</f>
        <v>86.514899999999997</v>
      </c>
      <c r="S55" s="84">
        <f t="shared" ref="S55:T55" si="28">SUM(S5:S54)</f>
        <v>89.877300000000005</v>
      </c>
      <c r="T55" s="84">
        <f t="shared" si="28"/>
        <v>88.317400000000006</v>
      </c>
      <c r="U55" s="121"/>
      <c r="V55" s="121"/>
      <c r="W55" s="121"/>
      <c r="X55" s="84">
        <f>SUM(X5:X54)</f>
        <v>105.50000000000001</v>
      </c>
      <c r="Y55" s="121">
        <f t="shared" ref="Y55:Z55" si="29">SUM(Y5:Y54)</f>
        <v>121.80000000000001</v>
      </c>
      <c r="Z55" s="84">
        <f t="shared" si="29"/>
        <v>127</v>
      </c>
    </row>
    <row r="57" spans="1:26" ht="25.5" x14ac:dyDescent="0.2">
      <c r="B57" s="239" t="s">
        <v>143</v>
      </c>
      <c r="F57" s="240">
        <f>F55+R55</f>
        <v>539.74099999999999</v>
      </c>
      <c r="G57" s="240">
        <f t="shared" ref="G57:H57" si="30">G55+S55</f>
        <v>556.34680000000003</v>
      </c>
      <c r="H57" s="240">
        <f t="shared" si="30"/>
        <v>568.32859999999982</v>
      </c>
    </row>
    <row r="58" spans="1:26" hidden="1" x14ac:dyDescent="0.2"/>
    <row r="59" spans="1:26" hidden="1" x14ac:dyDescent="0.2">
      <c r="D59" s="119">
        <f>D5</f>
        <v>49.2</v>
      </c>
      <c r="F59" s="119">
        <f>SUM(F5:F9)</f>
        <v>20.6</v>
      </c>
      <c r="G59" s="119">
        <f t="shared" ref="G59:H59" si="31">SUM(G5:G9)</f>
        <v>23.9</v>
      </c>
      <c r="H59" s="119">
        <f t="shared" si="31"/>
        <v>23</v>
      </c>
      <c r="J59" s="240">
        <f>J8</f>
        <v>49</v>
      </c>
      <c r="K59" s="240">
        <f>K8</f>
        <v>10</v>
      </c>
      <c r="L59" s="240">
        <f>L8</f>
        <v>2.2999999999999998</v>
      </c>
      <c r="M59" s="240">
        <f t="shared" ref="M59:N59" si="32">M8</f>
        <v>2.5</v>
      </c>
      <c r="N59" s="240">
        <f t="shared" si="32"/>
        <v>2.6</v>
      </c>
    </row>
    <row r="60" spans="1:26" hidden="1" x14ac:dyDescent="0.2">
      <c r="D60" s="119">
        <f>D59</f>
        <v>49.2</v>
      </c>
      <c r="J60" s="240">
        <f>J7</f>
        <v>48.9</v>
      </c>
      <c r="K60" s="240">
        <f>K7</f>
        <v>20</v>
      </c>
      <c r="L60" s="240">
        <f>L7</f>
        <v>4.9000000000000004</v>
      </c>
      <c r="M60" s="240">
        <f t="shared" ref="M60:N60" si="33">M7</f>
        <v>5.2</v>
      </c>
      <c r="N60" s="240">
        <f t="shared" si="33"/>
        <v>5.3</v>
      </c>
    </row>
    <row r="61" spans="1:26" hidden="1" x14ac:dyDescent="0.2">
      <c r="D61" s="240">
        <f>D10</f>
        <v>48.8</v>
      </c>
      <c r="F61" s="119">
        <f>F10</f>
        <v>7</v>
      </c>
      <c r="G61" s="119">
        <f t="shared" ref="G61:H61" si="34">G10</f>
        <v>8.3000000000000007</v>
      </c>
      <c r="H61" s="119">
        <f t="shared" si="34"/>
        <v>8</v>
      </c>
      <c r="J61" s="240">
        <f>J10</f>
        <v>48.8</v>
      </c>
      <c r="K61" s="240">
        <f>K10</f>
        <v>35</v>
      </c>
      <c r="L61" s="240">
        <f>L10</f>
        <v>7</v>
      </c>
      <c r="M61" s="240">
        <f t="shared" ref="M61:N61" si="35">M10</f>
        <v>8.3000000000000007</v>
      </c>
      <c r="N61" s="240">
        <f t="shared" si="35"/>
        <v>8</v>
      </c>
    </row>
    <row r="62" spans="1:26" hidden="1" x14ac:dyDescent="0.2">
      <c r="D62" s="240">
        <f>D13</f>
        <v>48.7</v>
      </c>
      <c r="F62" s="240">
        <f>SUM(F11:F14)</f>
        <v>14.799999999999999</v>
      </c>
      <c r="G62" s="240">
        <f t="shared" ref="G62:H62" si="36">SUM(G11:G14)</f>
        <v>15.7</v>
      </c>
      <c r="H62" s="240">
        <f t="shared" si="36"/>
        <v>15.299999999999999</v>
      </c>
      <c r="J62" s="240">
        <f>J13</f>
        <v>49</v>
      </c>
      <c r="K62" s="240">
        <f>K13</f>
        <v>5</v>
      </c>
      <c r="L62" s="240">
        <f>L13</f>
        <v>5.0999999999999996</v>
      </c>
      <c r="M62" s="240">
        <f t="shared" ref="M62:N62" si="37">M13</f>
        <v>5.5</v>
      </c>
      <c r="N62" s="240">
        <f t="shared" si="37"/>
        <v>5.4</v>
      </c>
    </row>
    <row r="63" spans="1:26" hidden="1" x14ac:dyDescent="0.2">
      <c r="D63" s="240">
        <f>D62</f>
        <v>48.7</v>
      </c>
      <c r="F63" s="240"/>
      <c r="G63" s="240"/>
      <c r="H63" s="240"/>
      <c r="J63" s="240">
        <f>J12</f>
        <v>48.9</v>
      </c>
      <c r="K63" s="240">
        <f>K12</f>
        <v>20</v>
      </c>
      <c r="L63" s="240">
        <f>L12</f>
        <v>1.5</v>
      </c>
      <c r="M63" s="240">
        <f t="shared" ref="M63:N63" si="38">M12</f>
        <v>1.8</v>
      </c>
      <c r="N63" s="240">
        <f t="shared" si="38"/>
        <v>1.7</v>
      </c>
    </row>
    <row r="64" spans="1:26" hidden="1" x14ac:dyDescent="0.2">
      <c r="D64" s="240">
        <f>D15</f>
        <v>48.6</v>
      </c>
      <c r="F64" s="240">
        <f>F15</f>
        <v>67.3</v>
      </c>
      <c r="G64" s="240">
        <f t="shared" ref="G64:H64" si="39">G15</f>
        <v>66.2</v>
      </c>
      <c r="H64" s="240">
        <f t="shared" si="39"/>
        <v>75.7</v>
      </c>
      <c r="J64" s="119">
        <f>J15</f>
        <v>48.8</v>
      </c>
      <c r="K64" s="119">
        <f>K15</f>
        <v>45</v>
      </c>
      <c r="L64" s="119">
        <f>L15</f>
        <v>63.1</v>
      </c>
      <c r="M64" s="119">
        <f t="shared" ref="M64:N64" si="40">M15</f>
        <v>62.2</v>
      </c>
      <c r="N64" s="119">
        <f t="shared" si="40"/>
        <v>71.900000000000006</v>
      </c>
    </row>
    <row r="65" spans="4:14" hidden="1" x14ac:dyDescent="0.2">
      <c r="D65" s="240">
        <f>D16</f>
        <v>48.5</v>
      </c>
      <c r="E65" s="240"/>
      <c r="F65" s="240">
        <f>SUM(F16:F18)</f>
        <v>13.700000000000001</v>
      </c>
      <c r="G65" s="240">
        <f t="shared" ref="G65:H65" si="41">SUM(G16:G18)</f>
        <v>19</v>
      </c>
      <c r="H65" s="240">
        <f t="shared" si="41"/>
        <v>19.599999999999998</v>
      </c>
      <c r="J65" s="240">
        <f>J18</f>
        <v>49</v>
      </c>
      <c r="K65" s="240">
        <f>K18</f>
        <v>15</v>
      </c>
      <c r="L65" s="240">
        <f>L18</f>
        <v>1.1000000000000001</v>
      </c>
      <c r="M65" s="240">
        <f t="shared" ref="M65:N65" si="42">M18</f>
        <v>1.3</v>
      </c>
      <c r="N65" s="240">
        <f t="shared" si="42"/>
        <v>1.2</v>
      </c>
    </row>
    <row r="66" spans="4:14" hidden="1" x14ac:dyDescent="0.2">
      <c r="D66" s="240">
        <f>D65</f>
        <v>48.5</v>
      </c>
      <c r="E66" s="8"/>
      <c r="F66" s="8"/>
      <c r="G66" s="8"/>
      <c r="H66" s="8"/>
      <c r="J66" s="119">
        <f>J16</f>
        <v>48.8</v>
      </c>
      <c r="K66" s="119">
        <f>K16</f>
        <v>35</v>
      </c>
      <c r="L66" s="119">
        <f>L16+L17</f>
        <v>12.600000000000001</v>
      </c>
      <c r="M66" s="119">
        <f t="shared" ref="M66:N66" si="43">M16+M17</f>
        <v>17.7</v>
      </c>
      <c r="N66" s="119">
        <f t="shared" si="43"/>
        <v>18.399999999999999</v>
      </c>
    </row>
    <row r="67" spans="4:14" hidden="1" x14ac:dyDescent="0.2">
      <c r="D67" s="240">
        <f>D19</f>
        <v>48.3</v>
      </c>
      <c r="F67" s="240">
        <f>SUM(F19:F21)</f>
        <v>23.7</v>
      </c>
      <c r="G67" s="240">
        <f t="shared" ref="G67:H67" si="44">SUM(G19:G21)</f>
        <v>31.6</v>
      </c>
      <c r="H67" s="240">
        <f t="shared" si="44"/>
        <v>26.6</v>
      </c>
      <c r="J67" s="119">
        <f>J19</f>
        <v>48.7</v>
      </c>
      <c r="K67" s="119">
        <f>K19</f>
        <v>60</v>
      </c>
      <c r="L67" s="240">
        <f>L19</f>
        <v>6.6</v>
      </c>
      <c r="M67" s="240">
        <f t="shared" ref="M67:N67" si="45">M19</f>
        <v>10.7</v>
      </c>
      <c r="N67" s="240">
        <f t="shared" si="45"/>
        <v>5.6</v>
      </c>
    </row>
    <row r="68" spans="4:14" hidden="1" x14ac:dyDescent="0.2">
      <c r="D68" s="240">
        <f>D25</f>
        <v>48.2</v>
      </c>
      <c r="F68" s="240">
        <f>F22+F23+F24+F25+F26</f>
        <v>18.599999999999998</v>
      </c>
      <c r="G68" s="240">
        <f t="shared" ref="G68:H68" si="46">G22+G23+G24+G25+G26</f>
        <v>24.6</v>
      </c>
      <c r="H68" s="240">
        <f t="shared" si="46"/>
        <v>25.8</v>
      </c>
      <c r="J68" s="119">
        <f>J24</f>
        <v>48.9</v>
      </c>
      <c r="K68" s="119">
        <f>K24</f>
        <v>20</v>
      </c>
      <c r="L68" s="119">
        <f>L24+L25</f>
        <v>7.3</v>
      </c>
      <c r="M68" s="119">
        <f t="shared" ref="M68:N68" si="47">M24+M25</f>
        <v>9.4</v>
      </c>
      <c r="N68" s="119">
        <f t="shared" si="47"/>
        <v>9</v>
      </c>
    </row>
    <row r="69" spans="4:14" hidden="1" x14ac:dyDescent="0.2">
      <c r="D69" s="240">
        <f>D68</f>
        <v>48.2</v>
      </c>
      <c r="F69" s="240"/>
      <c r="G69" s="240"/>
      <c r="H69" s="240"/>
      <c r="J69" s="119">
        <f>J22</f>
        <v>48.9</v>
      </c>
      <c r="K69" s="119">
        <f>K22</f>
        <v>25</v>
      </c>
      <c r="L69" s="240">
        <f>L22</f>
        <v>7</v>
      </c>
      <c r="M69" s="240">
        <f t="shared" ref="M69:N69" si="48">M22</f>
        <v>11.3</v>
      </c>
      <c r="N69" s="240">
        <f t="shared" si="48"/>
        <v>12.7</v>
      </c>
    </row>
    <row r="70" spans="4:14" hidden="1" x14ac:dyDescent="0.2">
      <c r="D70" s="240">
        <f>D69</f>
        <v>48.2</v>
      </c>
      <c r="F70" s="240"/>
      <c r="G70" s="240"/>
      <c r="H70" s="240"/>
      <c r="J70" s="119">
        <f>J26</f>
        <v>48.8</v>
      </c>
      <c r="K70" s="119">
        <f>K26</f>
        <v>45</v>
      </c>
      <c r="L70" s="119">
        <f>L26</f>
        <v>1.9</v>
      </c>
      <c r="M70" s="119">
        <f t="shared" ref="M70:N70" si="49">M26</f>
        <v>1.5</v>
      </c>
      <c r="N70" s="119">
        <f t="shared" si="49"/>
        <v>2</v>
      </c>
    </row>
    <row r="71" spans="4:14" hidden="1" x14ac:dyDescent="0.2">
      <c r="D71" s="240">
        <f>D27</f>
        <v>48.1</v>
      </c>
      <c r="F71" s="240">
        <f>SUM(F27:F31)</f>
        <v>42.0261</v>
      </c>
      <c r="G71" s="240">
        <f t="shared" ref="G71:H71" si="50">SUM(G27:G31)</f>
        <v>43.269500000000001</v>
      </c>
      <c r="H71" s="240">
        <f t="shared" si="50"/>
        <v>40.611199999999997</v>
      </c>
      <c r="L71" s="240"/>
      <c r="M71" s="240"/>
      <c r="N71" s="240"/>
    </row>
    <row r="72" spans="4:14" hidden="1" x14ac:dyDescent="0.2">
      <c r="D72" s="240">
        <f>D33</f>
        <v>48</v>
      </c>
      <c r="F72" s="240">
        <f>F32+F33</f>
        <v>39.000000000000007</v>
      </c>
      <c r="G72" s="240">
        <f t="shared" ref="G72:H72" si="51">G32+G33</f>
        <v>44.20000000000001</v>
      </c>
      <c r="H72" s="240">
        <f t="shared" si="51"/>
        <v>45.400000000000006</v>
      </c>
      <c r="J72" s="119">
        <f t="shared" ref="J72:L73" si="52">J32</f>
        <v>48.9</v>
      </c>
      <c r="K72" s="119">
        <f t="shared" si="52"/>
        <v>30</v>
      </c>
      <c r="L72" s="240">
        <f t="shared" si="52"/>
        <v>9.6999999999999993</v>
      </c>
      <c r="M72" s="240">
        <f t="shared" ref="M72:N72" si="53">M32</f>
        <v>16.3</v>
      </c>
      <c r="N72" s="240">
        <f t="shared" si="53"/>
        <v>14.2</v>
      </c>
    </row>
    <row r="73" spans="4:14" hidden="1" x14ac:dyDescent="0.2">
      <c r="D73" s="240">
        <f>D72</f>
        <v>48</v>
      </c>
      <c r="F73" s="240"/>
      <c r="G73" s="240"/>
      <c r="H73" s="240"/>
      <c r="J73" s="119">
        <f t="shared" si="52"/>
        <v>48.8</v>
      </c>
      <c r="K73" s="119">
        <f t="shared" si="52"/>
        <v>45</v>
      </c>
      <c r="L73" s="240">
        <f t="shared" si="52"/>
        <v>8.9</v>
      </c>
      <c r="M73" s="240">
        <f t="shared" ref="M73:N73" si="54">M33</f>
        <v>5.2</v>
      </c>
      <c r="N73" s="240">
        <f t="shared" si="54"/>
        <v>8.5</v>
      </c>
    </row>
    <row r="74" spans="4:14" hidden="1" x14ac:dyDescent="0.2">
      <c r="D74" s="240">
        <f>D34</f>
        <v>47.9</v>
      </c>
      <c r="F74" s="240">
        <f>SUM(F34:F37)</f>
        <v>26.799999999999997</v>
      </c>
      <c r="G74" s="240">
        <f t="shared" ref="G74:H74" si="55">SUM(G34:G37)</f>
        <v>26.099999999999998</v>
      </c>
      <c r="H74" s="240">
        <f t="shared" si="55"/>
        <v>22.3</v>
      </c>
      <c r="J74" s="119">
        <f>J37</f>
        <v>48.9</v>
      </c>
      <c r="K74" s="119">
        <f>K37</f>
        <v>25</v>
      </c>
      <c r="L74" s="119">
        <f>L37</f>
        <v>7.4</v>
      </c>
      <c r="M74" s="119">
        <f t="shared" ref="M74:N74" si="56">M37</f>
        <v>7.7</v>
      </c>
      <c r="N74" s="119">
        <f t="shared" si="56"/>
        <v>7.6</v>
      </c>
    </row>
    <row r="75" spans="4:14" hidden="1" x14ac:dyDescent="0.2">
      <c r="D75" s="240">
        <f>D74</f>
        <v>47.9</v>
      </c>
      <c r="F75" s="240"/>
      <c r="G75" s="240"/>
      <c r="H75" s="240"/>
      <c r="J75" s="119">
        <f>J36</f>
        <v>48.9</v>
      </c>
      <c r="K75" s="119">
        <f>K36</f>
        <v>30</v>
      </c>
      <c r="L75" s="119">
        <f>L36</f>
        <v>11.6</v>
      </c>
      <c r="M75" s="119">
        <f t="shared" ref="M75:N75" si="57">M36</f>
        <v>11</v>
      </c>
      <c r="N75" s="119">
        <f t="shared" si="57"/>
        <v>7.4</v>
      </c>
    </row>
    <row r="76" spans="4:14" hidden="1" x14ac:dyDescent="0.2">
      <c r="D76" s="240">
        <f t="shared" ref="D76:D81" si="58">D38</f>
        <v>47.8</v>
      </c>
      <c r="F76" s="240">
        <f t="shared" ref="F76:H81" si="59">F38</f>
        <v>41.9</v>
      </c>
      <c r="G76" s="240">
        <f t="shared" si="59"/>
        <v>44.8</v>
      </c>
      <c r="H76" s="240">
        <f t="shared" si="59"/>
        <v>43.1</v>
      </c>
      <c r="J76" s="240"/>
    </row>
    <row r="77" spans="4:14" hidden="1" x14ac:dyDescent="0.2">
      <c r="D77" s="240">
        <f t="shared" si="58"/>
        <v>47.7</v>
      </c>
      <c r="F77" s="119">
        <f t="shared" si="59"/>
        <v>9.6999999999999993</v>
      </c>
      <c r="G77" s="119">
        <f t="shared" si="59"/>
        <v>11</v>
      </c>
      <c r="H77" s="119">
        <f t="shared" si="59"/>
        <v>11.1</v>
      </c>
      <c r="J77" s="119">
        <f t="shared" ref="J77:L81" si="60">J39</f>
        <v>48.9</v>
      </c>
      <c r="K77" s="119">
        <f t="shared" si="60"/>
        <v>25</v>
      </c>
      <c r="L77" s="119">
        <f t="shared" si="60"/>
        <v>9.6999999999999993</v>
      </c>
      <c r="M77" s="119">
        <f t="shared" ref="M77:N77" si="61">M39</f>
        <v>11</v>
      </c>
      <c r="N77" s="119">
        <f t="shared" si="61"/>
        <v>11.1</v>
      </c>
    </row>
    <row r="78" spans="4:14" hidden="1" x14ac:dyDescent="0.2">
      <c r="D78" s="240">
        <f t="shared" si="58"/>
        <v>47.6</v>
      </c>
      <c r="F78" s="119">
        <f t="shared" si="59"/>
        <v>16.100000000000001</v>
      </c>
      <c r="G78" s="119">
        <f t="shared" si="59"/>
        <v>17.899999999999999</v>
      </c>
      <c r="H78" s="119">
        <f t="shared" si="59"/>
        <v>17.899999999999999</v>
      </c>
      <c r="J78" s="119">
        <f t="shared" si="60"/>
        <v>48.8</v>
      </c>
      <c r="K78" s="119">
        <f t="shared" si="60"/>
        <v>35</v>
      </c>
      <c r="L78" s="119">
        <f t="shared" si="60"/>
        <v>16.100000000000001</v>
      </c>
      <c r="M78" s="119">
        <f t="shared" ref="M78:N78" si="62">M40</f>
        <v>17.899999999999999</v>
      </c>
      <c r="N78" s="119">
        <f t="shared" si="62"/>
        <v>17.899999999999999</v>
      </c>
    </row>
    <row r="79" spans="4:14" hidden="1" x14ac:dyDescent="0.2">
      <c r="D79" s="240">
        <f t="shared" si="58"/>
        <v>47.4</v>
      </c>
      <c r="F79" s="240">
        <f t="shared" si="59"/>
        <v>39.799999999999997</v>
      </c>
      <c r="G79" s="240">
        <f t="shared" si="59"/>
        <v>40.299999999999997</v>
      </c>
      <c r="H79" s="240">
        <f t="shared" si="59"/>
        <v>39.9</v>
      </c>
      <c r="J79" s="119">
        <f t="shared" si="60"/>
        <v>48.7</v>
      </c>
      <c r="K79" s="119">
        <f t="shared" si="60"/>
        <v>50</v>
      </c>
      <c r="L79" s="240">
        <f t="shared" si="60"/>
        <v>39.799999999999997</v>
      </c>
      <c r="M79" s="240">
        <f t="shared" ref="M79:N79" si="63">M41</f>
        <v>40.299999999999997</v>
      </c>
      <c r="N79" s="240">
        <f t="shared" si="63"/>
        <v>39.9</v>
      </c>
    </row>
    <row r="80" spans="4:14" hidden="1" x14ac:dyDescent="0.2">
      <c r="D80" s="240">
        <f t="shared" si="58"/>
        <v>47.3</v>
      </c>
      <c r="F80" s="240">
        <f t="shared" si="59"/>
        <v>33.200000000000003</v>
      </c>
      <c r="G80" s="240">
        <f t="shared" si="59"/>
        <v>25.6</v>
      </c>
      <c r="H80" s="240">
        <f t="shared" si="59"/>
        <v>37.700000000000003</v>
      </c>
      <c r="J80" s="119">
        <f t="shared" si="60"/>
        <v>48.7</v>
      </c>
      <c r="K80" s="119">
        <f t="shared" si="60"/>
        <v>55</v>
      </c>
      <c r="L80" s="240">
        <f t="shared" si="60"/>
        <v>33.200000000000003</v>
      </c>
      <c r="M80" s="240">
        <f t="shared" ref="M80:N80" si="64">M42</f>
        <v>25.6</v>
      </c>
      <c r="N80" s="240">
        <f t="shared" si="64"/>
        <v>37.700000000000003</v>
      </c>
    </row>
    <row r="81" spans="3:26" hidden="1" x14ac:dyDescent="0.2">
      <c r="D81" s="240">
        <f t="shared" si="58"/>
        <v>47.1</v>
      </c>
      <c r="F81" s="240">
        <f t="shared" si="59"/>
        <v>39</v>
      </c>
      <c r="G81" s="240">
        <f t="shared" si="59"/>
        <v>24</v>
      </c>
      <c r="H81" s="240">
        <f t="shared" si="59"/>
        <v>28</v>
      </c>
      <c r="J81" s="119">
        <f t="shared" si="60"/>
        <v>48.7</v>
      </c>
      <c r="K81" s="119">
        <f t="shared" si="60"/>
        <v>60</v>
      </c>
      <c r="L81" s="240">
        <f t="shared" si="60"/>
        <v>39</v>
      </c>
      <c r="M81" s="240">
        <f t="shared" ref="M81:N81" si="65">M43</f>
        <v>24</v>
      </c>
      <c r="N81" s="240">
        <f t="shared" si="65"/>
        <v>28</v>
      </c>
    </row>
    <row r="82" spans="3:26" s="59" customFormat="1" hidden="1" x14ac:dyDescent="0.2">
      <c r="C82" s="121"/>
      <c r="D82" s="121"/>
      <c r="E82" s="121"/>
      <c r="F82" s="84">
        <f>SUM(F59:F81)</f>
        <v>453.22609999999997</v>
      </c>
      <c r="G82" s="84">
        <f t="shared" ref="G82:H82" si="66">SUM(G59:G81)</f>
        <v>466.46950000000004</v>
      </c>
      <c r="H82" s="84">
        <f t="shared" si="66"/>
        <v>480.01120000000003</v>
      </c>
      <c r="I82" s="121"/>
      <c r="J82" s="121"/>
      <c r="K82" s="121"/>
      <c r="L82" s="84">
        <f>SUM(L59:L81)</f>
        <v>295.79999999999995</v>
      </c>
      <c r="M82" s="84">
        <f t="shared" ref="M82:N82" si="67">SUM(M59:M81)</f>
        <v>296.40000000000003</v>
      </c>
      <c r="N82" s="84">
        <f t="shared" si="67"/>
        <v>316.09999999999997</v>
      </c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</row>
    <row r="83" spans="3:26" hidden="1" x14ac:dyDescent="0.2">
      <c r="F83" s="241">
        <f>F82-F55</f>
        <v>0</v>
      </c>
      <c r="G83" s="241">
        <f t="shared" ref="G83:H83" si="68">G82-G55</f>
        <v>0</v>
      </c>
      <c r="H83" s="241">
        <f t="shared" si="68"/>
        <v>0</v>
      </c>
      <c r="L83" s="241">
        <f>L82-L55</f>
        <v>0</v>
      </c>
      <c r="M83" s="241">
        <f t="shared" ref="M83:N83" si="69">M82-M55</f>
        <v>0</v>
      </c>
      <c r="N83" s="241">
        <f t="shared" si="69"/>
        <v>0</v>
      </c>
    </row>
    <row r="84" spans="3:26" hidden="1" x14ac:dyDescent="0.2"/>
    <row r="85" spans="3:26" hidden="1" x14ac:dyDescent="0.2"/>
  </sheetData>
  <mergeCells count="22">
    <mergeCell ref="C2:C3"/>
    <mergeCell ref="D2:D3"/>
    <mergeCell ref="E2:E3"/>
    <mergeCell ref="I2:I3"/>
    <mergeCell ref="U2:U3"/>
    <mergeCell ref="V2:V3"/>
    <mergeCell ref="F2:H2"/>
    <mergeCell ref="Q2:Q3"/>
    <mergeCell ref="A1:A3"/>
    <mergeCell ref="B1:B3"/>
    <mergeCell ref="C1:H1"/>
    <mergeCell ref="X2:Z2"/>
    <mergeCell ref="R2:T2"/>
    <mergeCell ref="U1:Z1"/>
    <mergeCell ref="I1:N1"/>
    <mergeCell ref="O1:T1"/>
    <mergeCell ref="W2:W3"/>
    <mergeCell ref="J2:J3"/>
    <mergeCell ref="K2:K3"/>
    <mergeCell ref="O2:O3"/>
    <mergeCell ref="P2:P3"/>
    <mergeCell ref="L2:N2"/>
  </mergeCells>
  <phoneticPr fontId="0" type="noConversion"/>
  <pageMargins left="0.19685039370078741" right="0.19685039370078741" top="0.78740157480314965" bottom="0.78740157480314965" header="0.31496062992125984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9"/>
  <sheetViews>
    <sheetView view="pageBreakPreview" zoomScale="81" zoomScaleNormal="100" zoomScaleSheetLayoutView="81" workbookViewId="0">
      <pane xSplit="8" ySplit="4" topLeftCell="I5" activePane="bottomRight" state="frozen"/>
      <selection pane="topRight" activeCell="I1" sqref="I1"/>
      <selection pane="bottomLeft" activeCell="A5" sqref="A5"/>
      <selection pane="bottomRight" activeCell="T13" sqref="T13"/>
    </sheetView>
  </sheetViews>
  <sheetFormatPr defaultRowHeight="12.75" x14ac:dyDescent="0.2"/>
  <cols>
    <col min="1" max="1" width="12.140625" style="83" customWidth="1"/>
    <col min="2" max="2" width="21.85546875" style="83" customWidth="1"/>
    <col min="3" max="3" width="5.5703125" style="73" customWidth="1"/>
    <col min="4" max="4" width="6.42578125" style="73" customWidth="1"/>
    <col min="5" max="5" width="7.28515625" style="73" customWidth="1"/>
    <col min="6" max="7" width="5.7109375" style="73" customWidth="1"/>
    <col min="8" max="8" width="6.140625" style="73" customWidth="1"/>
    <col min="9" max="9" width="5.140625" style="73" customWidth="1"/>
    <col min="10" max="10" width="6.140625" style="73" customWidth="1"/>
    <col min="11" max="14" width="7.28515625" style="73" customWidth="1"/>
    <col min="15" max="16" width="5.5703125" style="73" customWidth="1"/>
    <col min="17" max="17" width="6.140625" style="73" customWidth="1"/>
    <col min="18" max="18" width="5.7109375" style="73" customWidth="1"/>
    <col min="19" max="19" width="6" style="73" customWidth="1"/>
    <col min="20" max="20" width="5.85546875" style="73" customWidth="1"/>
    <col min="21" max="21" width="5" style="73" customWidth="1"/>
    <col min="22" max="22" width="6.42578125" style="73" customWidth="1"/>
    <col min="23" max="23" width="7.28515625" style="73" customWidth="1"/>
    <col min="24" max="24" width="5.7109375" style="73" customWidth="1"/>
    <col min="25" max="25" width="6" style="73" customWidth="1"/>
    <col min="26" max="26" width="6.140625" style="73" customWidth="1"/>
    <col min="27" max="16384" width="9.140625" style="73"/>
  </cols>
  <sheetData>
    <row r="1" spans="1:26" x14ac:dyDescent="0.2">
      <c r="A1" s="173" t="s">
        <v>0</v>
      </c>
      <c r="B1" s="173" t="s">
        <v>1</v>
      </c>
      <c r="C1" s="166" t="s">
        <v>2</v>
      </c>
      <c r="D1" s="167"/>
      <c r="E1" s="167"/>
      <c r="F1" s="167"/>
      <c r="G1" s="167"/>
      <c r="H1" s="168"/>
      <c r="I1" s="166" t="s">
        <v>3</v>
      </c>
      <c r="J1" s="167"/>
      <c r="K1" s="167"/>
      <c r="L1" s="167"/>
      <c r="M1" s="167"/>
      <c r="N1" s="168"/>
      <c r="O1" s="166" t="s">
        <v>4</v>
      </c>
      <c r="P1" s="167"/>
      <c r="Q1" s="167"/>
      <c r="R1" s="167"/>
      <c r="S1" s="167"/>
      <c r="T1" s="168"/>
      <c r="U1" s="179" t="s">
        <v>5</v>
      </c>
      <c r="V1" s="179"/>
      <c r="W1" s="179"/>
      <c r="X1" s="179"/>
      <c r="Y1" s="179"/>
      <c r="Z1" s="179"/>
    </row>
    <row r="2" spans="1:26" s="85" customFormat="1" ht="55.5" customHeight="1" x14ac:dyDescent="0.2">
      <c r="A2" s="174"/>
      <c r="B2" s="174"/>
      <c r="C2" s="173" t="s">
        <v>6</v>
      </c>
      <c r="D2" s="169" t="s">
        <v>7</v>
      </c>
      <c r="E2" s="169" t="s">
        <v>8</v>
      </c>
      <c r="F2" s="160" t="s">
        <v>9</v>
      </c>
      <c r="G2" s="161"/>
      <c r="H2" s="162"/>
      <c r="I2" s="180" t="str">
        <f>C2</f>
        <v>№ оч.</v>
      </c>
      <c r="J2" s="169" t="s">
        <v>7</v>
      </c>
      <c r="K2" s="169" t="s">
        <v>8</v>
      </c>
      <c r="L2" s="163" t="s">
        <v>9</v>
      </c>
      <c r="M2" s="164"/>
      <c r="N2" s="165"/>
      <c r="O2" s="180" t="str">
        <f>I2</f>
        <v>№ оч.</v>
      </c>
      <c r="P2" s="169" t="s">
        <v>7</v>
      </c>
      <c r="Q2" s="169" t="s">
        <v>8</v>
      </c>
      <c r="R2" s="160" t="s">
        <v>9</v>
      </c>
      <c r="S2" s="161"/>
      <c r="T2" s="162"/>
      <c r="U2" s="176" t="str">
        <f>O2</f>
        <v>№ оч.</v>
      </c>
      <c r="V2" s="172" t="s">
        <v>7</v>
      </c>
      <c r="W2" s="172" t="s">
        <v>8</v>
      </c>
      <c r="X2" s="178" t="s">
        <v>10</v>
      </c>
      <c r="Y2" s="178"/>
      <c r="Z2" s="178"/>
    </row>
    <row r="3" spans="1:26" s="87" customFormat="1" x14ac:dyDescent="0.2">
      <c r="A3" s="175"/>
      <c r="B3" s="175"/>
      <c r="C3" s="175"/>
      <c r="D3" s="169"/>
      <c r="E3" s="169"/>
      <c r="F3" s="86" t="str">
        <f>'ЧЭС, ВПМЭС'!L3</f>
        <v>4-00</v>
      </c>
      <c r="G3" s="86" t="str">
        <f>'ЧЭС, ВПМЭС'!M3</f>
        <v>10-00</v>
      </c>
      <c r="H3" s="86" t="str">
        <f>'ЧЭС, ВПМЭС'!N3</f>
        <v>22-00</v>
      </c>
      <c r="I3" s="177"/>
      <c r="J3" s="169"/>
      <c r="K3" s="169"/>
      <c r="L3" s="86" t="str">
        <f>F3</f>
        <v>4-00</v>
      </c>
      <c r="M3" s="86" t="str">
        <f t="shared" ref="M3:N3" si="0">G3</f>
        <v>10-00</v>
      </c>
      <c r="N3" s="86" t="str">
        <f t="shared" si="0"/>
        <v>22-00</v>
      </c>
      <c r="O3" s="177"/>
      <c r="P3" s="169"/>
      <c r="Q3" s="169"/>
      <c r="R3" s="86" t="str">
        <f>F3</f>
        <v>4-00</v>
      </c>
      <c r="S3" s="86" t="str">
        <f t="shared" ref="S3:T3" si="1">G3</f>
        <v>10-00</v>
      </c>
      <c r="T3" s="86" t="str">
        <f t="shared" si="1"/>
        <v>22-00</v>
      </c>
      <c r="U3" s="177"/>
      <c r="V3" s="169"/>
      <c r="W3" s="169"/>
      <c r="X3" s="86" t="str">
        <f>L3</f>
        <v>4-00</v>
      </c>
      <c r="Y3" s="86" t="str">
        <f t="shared" ref="Y3:Z3" si="2">M3</f>
        <v>10-00</v>
      </c>
      <c r="Z3" s="86" t="str">
        <f t="shared" si="2"/>
        <v>22-00</v>
      </c>
    </row>
    <row r="4" spans="1:26" x14ac:dyDescent="0.2">
      <c r="B4" s="184"/>
      <c r="C4" s="184"/>
      <c r="D4" s="184"/>
      <c r="E4" s="184"/>
      <c r="F4" s="184"/>
      <c r="G4" s="184"/>
      <c r="H4" s="184"/>
      <c r="I4" s="185" t="s">
        <v>184</v>
      </c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</row>
    <row r="5" spans="1:26" x14ac:dyDescent="0.2">
      <c r="A5" s="74" t="s">
        <v>239</v>
      </c>
      <c r="B5" s="74" t="s">
        <v>110</v>
      </c>
      <c r="C5" s="77">
        <v>4</v>
      </c>
      <c r="D5" s="88">
        <v>48.5</v>
      </c>
      <c r="E5" s="88">
        <v>0.15</v>
      </c>
      <c r="F5" s="89">
        <v>0.2</v>
      </c>
      <c r="G5" s="89">
        <v>0.4</v>
      </c>
      <c r="H5" s="89">
        <v>0.3</v>
      </c>
      <c r="I5" s="94">
        <v>13</v>
      </c>
      <c r="J5" s="88">
        <v>48.9</v>
      </c>
      <c r="K5" s="88">
        <v>25</v>
      </c>
      <c r="L5" s="89">
        <f>F5</f>
        <v>0.2</v>
      </c>
      <c r="M5" s="89">
        <f t="shared" ref="M5:N5" si="3">G5</f>
        <v>0.4</v>
      </c>
      <c r="N5" s="89">
        <f t="shared" si="3"/>
        <v>0.3</v>
      </c>
      <c r="O5" s="89"/>
      <c r="P5" s="88"/>
      <c r="Q5" s="88"/>
      <c r="R5" s="88"/>
      <c r="S5" s="88"/>
      <c r="T5" s="88"/>
      <c r="U5" s="88">
        <v>5</v>
      </c>
      <c r="V5" s="88">
        <v>49.7</v>
      </c>
      <c r="W5" s="88">
        <v>70</v>
      </c>
      <c r="X5" s="89">
        <f>F5</f>
        <v>0.2</v>
      </c>
      <c r="Y5" s="89">
        <f t="shared" ref="Y5:Z5" si="4">G5</f>
        <v>0.4</v>
      </c>
      <c r="Z5" s="89">
        <f t="shared" si="4"/>
        <v>0.3</v>
      </c>
    </row>
    <row r="6" spans="1:26" ht="42" customHeight="1" x14ac:dyDescent="0.2">
      <c r="A6" s="74" t="s">
        <v>174</v>
      </c>
      <c r="B6" s="90" t="s">
        <v>187</v>
      </c>
      <c r="C6" s="118">
        <v>10</v>
      </c>
      <c r="D6" s="91">
        <v>47.9</v>
      </c>
      <c r="E6" s="91">
        <v>0.3</v>
      </c>
      <c r="F6" s="116">
        <v>4</v>
      </c>
      <c r="G6" s="116">
        <v>2.6</v>
      </c>
      <c r="H6" s="116">
        <v>4.7</v>
      </c>
      <c r="I6" s="116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>
        <v>10</v>
      </c>
      <c r="V6" s="91">
        <v>49.6</v>
      </c>
      <c r="W6" s="91">
        <v>45</v>
      </c>
      <c r="X6" s="116">
        <f>F6</f>
        <v>4</v>
      </c>
      <c r="Y6" s="116">
        <f t="shared" ref="Y6:Z6" si="5">G6</f>
        <v>2.6</v>
      </c>
      <c r="Z6" s="116">
        <f t="shared" si="5"/>
        <v>4.7</v>
      </c>
    </row>
    <row r="7" spans="1:26" ht="56.25" customHeight="1" x14ac:dyDescent="0.2">
      <c r="A7" s="74" t="s">
        <v>185</v>
      </c>
      <c r="B7" s="90" t="s">
        <v>186</v>
      </c>
      <c r="C7" s="118">
        <v>10</v>
      </c>
      <c r="D7" s="91">
        <v>47.9</v>
      </c>
      <c r="E7" s="91">
        <v>0.15</v>
      </c>
      <c r="F7" s="116">
        <v>0.5</v>
      </c>
      <c r="G7" s="116">
        <v>0.6</v>
      </c>
      <c r="H7" s="116">
        <v>0.4</v>
      </c>
      <c r="I7" s="118">
        <v>13</v>
      </c>
      <c r="J7" s="91">
        <v>48.9</v>
      </c>
      <c r="K7" s="91">
        <v>25</v>
      </c>
      <c r="L7" s="116">
        <f>F7</f>
        <v>0.5</v>
      </c>
      <c r="M7" s="116">
        <f t="shared" ref="M7:N7" si="6">G7</f>
        <v>0.6</v>
      </c>
      <c r="N7" s="116">
        <f t="shared" si="6"/>
        <v>0.4</v>
      </c>
      <c r="O7" s="91"/>
      <c r="P7" s="91"/>
      <c r="Q7" s="91"/>
      <c r="R7" s="91"/>
      <c r="S7" s="91"/>
      <c r="T7" s="91"/>
      <c r="U7" s="91">
        <v>10</v>
      </c>
      <c r="V7" s="91">
        <v>49.6</v>
      </c>
      <c r="W7" s="91">
        <v>45</v>
      </c>
      <c r="X7" s="116">
        <f>F7</f>
        <v>0.5</v>
      </c>
      <c r="Y7" s="116">
        <f t="shared" ref="Y7:Z7" si="7">G7</f>
        <v>0.6</v>
      </c>
      <c r="Z7" s="116">
        <f t="shared" si="7"/>
        <v>0.4</v>
      </c>
    </row>
    <row r="8" spans="1:26" ht="95.25" customHeight="1" x14ac:dyDescent="0.2">
      <c r="A8" s="74" t="s">
        <v>179</v>
      </c>
      <c r="B8" s="74" t="s">
        <v>180</v>
      </c>
      <c r="C8" s="7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>
        <v>1</v>
      </c>
      <c r="P8" s="88">
        <v>49.1</v>
      </c>
      <c r="Q8" s="88">
        <v>5</v>
      </c>
      <c r="R8" s="89">
        <v>4.5</v>
      </c>
      <c r="S8" s="89">
        <v>5.0999999999999996</v>
      </c>
      <c r="T8" s="89">
        <v>5.2</v>
      </c>
      <c r="U8" s="91"/>
      <c r="V8" s="91"/>
      <c r="W8" s="91"/>
      <c r="X8" s="116"/>
      <c r="Y8" s="117"/>
      <c r="Z8" s="117"/>
    </row>
    <row r="9" spans="1:26" ht="95.25" customHeight="1" x14ac:dyDescent="0.2">
      <c r="A9" s="74" t="s">
        <v>177</v>
      </c>
      <c r="B9" s="74" t="s">
        <v>178</v>
      </c>
      <c r="C9" s="77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>
        <v>5</v>
      </c>
      <c r="P9" s="88">
        <v>49.1</v>
      </c>
      <c r="Q9" s="88">
        <v>25</v>
      </c>
      <c r="R9" s="89">
        <v>3.9</v>
      </c>
      <c r="S9" s="89">
        <v>4.0999999999999996</v>
      </c>
      <c r="T9" s="89">
        <v>4.3</v>
      </c>
      <c r="U9" s="91"/>
      <c r="V9" s="91"/>
      <c r="W9" s="91"/>
      <c r="X9" s="116"/>
      <c r="Y9" s="117"/>
      <c r="Z9" s="117"/>
    </row>
    <row r="10" spans="1:26" ht="47.25" customHeight="1" x14ac:dyDescent="0.2">
      <c r="A10" s="74" t="s">
        <v>181</v>
      </c>
      <c r="B10" s="74" t="s">
        <v>182</v>
      </c>
      <c r="C10" s="7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>
        <v>6</v>
      </c>
      <c r="P10" s="88">
        <v>49.1</v>
      </c>
      <c r="Q10" s="88">
        <v>30</v>
      </c>
      <c r="R10" s="89">
        <v>4.8</v>
      </c>
      <c r="S10" s="89">
        <v>5.2</v>
      </c>
      <c r="T10" s="89">
        <v>5.2</v>
      </c>
      <c r="U10" s="91"/>
      <c r="V10" s="91"/>
      <c r="W10" s="91"/>
      <c r="X10" s="116"/>
      <c r="Y10" s="117"/>
      <c r="Z10" s="117"/>
    </row>
    <row r="11" spans="1:26" s="93" customFormat="1" ht="96" customHeight="1" x14ac:dyDescent="0.2">
      <c r="A11" s="74" t="s">
        <v>175</v>
      </c>
      <c r="B11" s="74" t="s">
        <v>176</v>
      </c>
      <c r="C11" s="77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>
        <v>6</v>
      </c>
      <c r="P11" s="88">
        <v>49.1</v>
      </c>
      <c r="Q11" s="88">
        <v>30</v>
      </c>
      <c r="R11" s="89">
        <v>5.0999999999999996</v>
      </c>
      <c r="S11" s="89">
        <v>6.4</v>
      </c>
      <c r="T11" s="89">
        <v>6.3</v>
      </c>
      <c r="U11" s="89"/>
      <c r="V11" s="88"/>
      <c r="W11" s="88"/>
      <c r="X11" s="88"/>
      <c r="Y11" s="92"/>
      <c r="Z11" s="92"/>
    </row>
    <row r="12" spans="1:26" s="93" customFormat="1" ht="103.5" customHeight="1" x14ac:dyDescent="0.2">
      <c r="A12" s="74" t="s">
        <v>183</v>
      </c>
      <c r="B12" s="74" t="s">
        <v>338</v>
      </c>
      <c r="C12" s="77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>
        <v>8</v>
      </c>
      <c r="P12" s="88">
        <v>49.1</v>
      </c>
      <c r="Q12" s="88">
        <v>40</v>
      </c>
      <c r="R12" s="89">
        <v>3</v>
      </c>
      <c r="S12" s="89">
        <v>3</v>
      </c>
      <c r="T12" s="89">
        <v>3.8</v>
      </c>
      <c r="U12" s="94">
        <v>8</v>
      </c>
      <c r="V12" s="88">
        <v>49.8</v>
      </c>
      <c r="W12" s="88">
        <v>95</v>
      </c>
      <c r="X12" s="89">
        <f>R12</f>
        <v>3</v>
      </c>
      <c r="Y12" s="89">
        <f t="shared" ref="Y12:Z12" si="8">S12</f>
        <v>3</v>
      </c>
      <c r="Z12" s="89">
        <f t="shared" si="8"/>
        <v>3.8</v>
      </c>
    </row>
    <row r="13" spans="1:26" s="124" customFormat="1" x14ac:dyDescent="0.2">
      <c r="A13" s="122"/>
      <c r="B13" s="123" t="s">
        <v>237</v>
      </c>
      <c r="F13" s="125">
        <f>SUM(F5:F12)</f>
        <v>4.7</v>
      </c>
      <c r="G13" s="125">
        <f t="shared" ref="G13:H13" si="9">SUM(G5:G12)</f>
        <v>3.6</v>
      </c>
      <c r="H13" s="125">
        <f t="shared" si="9"/>
        <v>5.4</v>
      </c>
      <c r="I13" s="125"/>
      <c r="J13" s="125"/>
      <c r="K13" s="125"/>
      <c r="L13" s="125">
        <f>SUM(L5:L12)</f>
        <v>0.7</v>
      </c>
      <c r="M13" s="125">
        <f t="shared" ref="M13:N13" si="10">SUM(M5:M12)</f>
        <v>1</v>
      </c>
      <c r="N13" s="125">
        <f t="shared" si="10"/>
        <v>0.7</v>
      </c>
      <c r="O13" s="125"/>
      <c r="P13" s="125"/>
      <c r="Q13" s="125"/>
      <c r="R13" s="125">
        <f>SUM(R5:R12)</f>
        <v>21.299999999999997</v>
      </c>
      <c r="S13" s="125">
        <f t="shared" ref="S13:T13" si="11">SUM(S5:S12)</f>
        <v>23.799999999999997</v>
      </c>
      <c r="T13" s="125">
        <f t="shared" si="11"/>
        <v>24.8</v>
      </c>
      <c r="U13" s="125"/>
      <c r="V13" s="125"/>
      <c r="W13" s="125"/>
      <c r="X13" s="125">
        <f>SUM(X5:X12)</f>
        <v>7.7</v>
      </c>
      <c r="Y13" s="125">
        <f t="shared" ref="Y13:Z13" si="12">SUM(Y5:Y12)</f>
        <v>6.6</v>
      </c>
      <c r="Z13" s="125">
        <f t="shared" si="12"/>
        <v>9.1999999999999993</v>
      </c>
    </row>
    <row r="14" spans="1:26" s="93" customFormat="1" x14ac:dyDescent="0.2">
      <c r="A14" s="95"/>
      <c r="B14" s="95" t="s">
        <v>341</v>
      </c>
    </row>
    <row r="15" spans="1:26" s="93" customFormat="1" x14ac:dyDescent="0.2">
      <c r="A15" s="95"/>
      <c r="B15" s="95" t="s">
        <v>143</v>
      </c>
      <c r="F15" s="96">
        <f>F13+R13</f>
        <v>25.999999999999996</v>
      </c>
      <c r="G15" s="96">
        <f t="shared" ref="G15:H15" si="13">G13+S13</f>
        <v>27.4</v>
      </c>
      <c r="H15" s="96">
        <f t="shared" si="13"/>
        <v>30.200000000000003</v>
      </c>
      <c r="I15" s="96"/>
    </row>
    <row r="16" spans="1:26" s="93" customFormat="1" x14ac:dyDescent="0.2">
      <c r="A16" s="95"/>
      <c r="B16" s="95"/>
      <c r="F16" s="96"/>
      <c r="G16" s="96"/>
      <c r="H16" s="96"/>
      <c r="I16" s="96"/>
    </row>
    <row r="17" spans="1:14" s="93" customFormat="1" hidden="1" x14ac:dyDescent="0.2">
      <c r="A17" s="95"/>
      <c r="B17" s="95"/>
      <c r="D17" s="93">
        <f>D5</f>
        <v>48.5</v>
      </c>
      <c r="E17" s="93">
        <f>E5</f>
        <v>0.15</v>
      </c>
      <c r="F17" s="96">
        <f>F5</f>
        <v>0.2</v>
      </c>
      <c r="G17" s="96">
        <f t="shared" ref="G17:H17" si="14">G5</f>
        <v>0.4</v>
      </c>
      <c r="H17" s="96">
        <f t="shared" si="14"/>
        <v>0.3</v>
      </c>
      <c r="J17" s="93">
        <f>J5</f>
        <v>48.9</v>
      </c>
      <c r="K17" s="93">
        <f>K5</f>
        <v>25</v>
      </c>
      <c r="L17" s="96">
        <f>L5</f>
        <v>0.2</v>
      </c>
      <c r="M17" s="96">
        <f t="shared" ref="M17:N17" si="15">M5</f>
        <v>0.4</v>
      </c>
      <c r="N17" s="96">
        <f t="shared" si="15"/>
        <v>0.3</v>
      </c>
    </row>
    <row r="18" spans="1:14" s="93" customFormat="1" hidden="1" x14ac:dyDescent="0.2">
      <c r="A18" s="83"/>
      <c r="B18" s="95"/>
      <c r="D18" s="93">
        <f>D6</f>
        <v>47.9</v>
      </c>
      <c r="F18" s="96">
        <f>F6+F7</f>
        <v>4.5</v>
      </c>
      <c r="G18" s="96">
        <f t="shared" ref="G18:H18" si="16">G6+G7</f>
        <v>3.2</v>
      </c>
      <c r="H18" s="96">
        <f t="shared" si="16"/>
        <v>5.1000000000000005</v>
      </c>
      <c r="J18" s="93">
        <f>J7</f>
        <v>48.9</v>
      </c>
      <c r="K18" s="93">
        <f>K7</f>
        <v>25</v>
      </c>
      <c r="L18" s="93">
        <f>L7</f>
        <v>0.5</v>
      </c>
      <c r="M18" s="93">
        <f t="shared" ref="M18:N18" si="17">M7</f>
        <v>0.6</v>
      </c>
      <c r="N18" s="93">
        <f t="shared" si="17"/>
        <v>0.4</v>
      </c>
    </row>
    <row r="19" spans="1:14" s="124" customFormat="1" hidden="1" x14ac:dyDescent="0.2">
      <c r="A19" s="122"/>
      <c r="B19" s="122"/>
      <c r="E19" s="125"/>
      <c r="F19" s="125">
        <f>SUM(F17:F18)</f>
        <v>4.7</v>
      </c>
      <c r="G19" s="125">
        <f t="shared" ref="G19:H19" si="18">SUM(G17:G18)</f>
        <v>3.6</v>
      </c>
      <c r="H19" s="125">
        <f t="shared" si="18"/>
        <v>5.4</v>
      </c>
      <c r="L19" s="125">
        <f>SUM(L17:L18)</f>
        <v>0.7</v>
      </c>
      <c r="M19" s="125">
        <f t="shared" ref="M19:N19" si="19">SUM(M17:M18)</f>
        <v>1</v>
      </c>
      <c r="N19" s="125">
        <f t="shared" si="19"/>
        <v>0.7</v>
      </c>
    </row>
    <row r="20" spans="1:14" s="93" customFormat="1" hidden="1" x14ac:dyDescent="0.2">
      <c r="A20" s="95"/>
      <c r="B20" s="95"/>
      <c r="F20" s="126">
        <f>F13-F19</f>
        <v>0</v>
      </c>
      <c r="G20" s="126">
        <f t="shared" ref="G20:H20" si="20">G13-G19</f>
        <v>0</v>
      </c>
      <c r="H20" s="126">
        <f t="shared" si="20"/>
        <v>0</v>
      </c>
    </row>
    <row r="21" spans="1:14" s="93" customFormat="1" hidden="1" x14ac:dyDescent="0.2">
      <c r="A21" s="95"/>
      <c r="B21" s="95"/>
    </row>
    <row r="22" spans="1:14" s="93" customFormat="1" hidden="1" x14ac:dyDescent="0.2">
      <c r="A22" s="95"/>
      <c r="B22" s="95"/>
    </row>
    <row r="23" spans="1:14" s="93" customFormat="1" x14ac:dyDescent="0.2">
      <c r="A23" s="95"/>
      <c r="B23" s="95"/>
    </row>
    <row r="24" spans="1:14" s="93" customFormat="1" x14ac:dyDescent="0.2">
      <c r="A24" s="95"/>
      <c r="B24" s="95"/>
    </row>
    <row r="25" spans="1:14" s="93" customFormat="1" x14ac:dyDescent="0.2">
      <c r="A25" s="95"/>
      <c r="B25" s="95"/>
    </row>
    <row r="26" spans="1:14" s="93" customFormat="1" x14ac:dyDescent="0.2">
      <c r="A26" s="95"/>
      <c r="B26" s="95"/>
    </row>
    <row r="27" spans="1:14" s="93" customFormat="1" x14ac:dyDescent="0.2">
      <c r="A27" s="95"/>
      <c r="B27" s="95"/>
    </row>
    <row r="28" spans="1:14" s="93" customFormat="1" x14ac:dyDescent="0.2">
      <c r="A28" s="95"/>
      <c r="B28" s="95"/>
    </row>
    <row r="29" spans="1:14" s="93" customFormat="1" x14ac:dyDescent="0.2">
      <c r="A29" s="95"/>
      <c r="B29" s="95"/>
    </row>
    <row r="30" spans="1:14" s="93" customFormat="1" x14ac:dyDescent="0.2">
      <c r="A30" s="95"/>
      <c r="B30" s="95"/>
    </row>
    <row r="31" spans="1:14" s="93" customFormat="1" x14ac:dyDescent="0.2">
      <c r="A31" s="95"/>
      <c r="B31" s="95"/>
    </row>
    <row r="32" spans="1:14" s="93" customFormat="1" x14ac:dyDescent="0.2">
      <c r="A32" s="95"/>
      <c r="B32" s="95"/>
    </row>
    <row r="33" spans="1:2" s="93" customFormat="1" x14ac:dyDescent="0.2">
      <c r="A33" s="95"/>
      <c r="B33" s="95"/>
    </row>
    <row r="34" spans="1:2" s="93" customFormat="1" x14ac:dyDescent="0.2">
      <c r="A34" s="95"/>
      <c r="B34" s="95"/>
    </row>
    <row r="35" spans="1:2" s="93" customFormat="1" x14ac:dyDescent="0.2">
      <c r="A35" s="95"/>
      <c r="B35" s="95"/>
    </row>
    <row r="36" spans="1:2" s="93" customFormat="1" x14ac:dyDescent="0.2">
      <c r="A36" s="95"/>
      <c r="B36" s="95"/>
    </row>
    <row r="37" spans="1:2" s="93" customFormat="1" x14ac:dyDescent="0.2">
      <c r="A37" s="95"/>
      <c r="B37" s="95"/>
    </row>
    <row r="38" spans="1:2" s="93" customFormat="1" x14ac:dyDescent="0.2">
      <c r="A38" s="95"/>
      <c r="B38" s="95"/>
    </row>
    <row r="39" spans="1:2" s="93" customFormat="1" x14ac:dyDescent="0.2">
      <c r="A39" s="95"/>
      <c r="B39" s="95"/>
    </row>
    <row r="40" spans="1:2" s="93" customFormat="1" x14ac:dyDescent="0.2">
      <c r="A40" s="95"/>
      <c r="B40" s="95"/>
    </row>
    <row r="41" spans="1:2" s="93" customFormat="1" x14ac:dyDescent="0.2">
      <c r="A41" s="95"/>
      <c r="B41" s="95"/>
    </row>
    <row r="42" spans="1:2" s="93" customFormat="1" x14ac:dyDescent="0.2">
      <c r="A42" s="95"/>
      <c r="B42" s="95"/>
    </row>
    <row r="43" spans="1:2" s="93" customFormat="1" x14ac:dyDescent="0.2">
      <c r="A43" s="95"/>
      <c r="B43" s="95"/>
    </row>
    <row r="44" spans="1:2" s="93" customFormat="1" x14ac:dyDescent="0.2">
      <c r="A44" s="95"/>
      <c r="B44" s="95"/>
    </row>
    <row r="45" spans="1:2" s="93" customFormat="1" x14ac:dyDescent="0.2">
      <c r="A45" s="95"/>
      <c r="B45" s="95"/>
    </row>
    <row r="46" spans="1:2" s="93" customFormat="1" x14ac:dyDescent="0.2">
      <c r="A46" s="95"/>
      <c r="B46" s="95"/>
    </row>
    <row r="47" spans="1:2" s="93" customFormat="1" x14ac:dyDescent="0.2">
      <c r="A47" s="95"/>
      <c r="B47" s="95"/>
    </row>
    <row r="48" spans="1:2" s="93" customFormat="1" x14ac:dyDescent="0.2">
      <c r="A48" s="95"/>
      <c r="B48" s="95"/>
    </row>
    <row r="49" spans="1:2" s="93" customFormat="1" x14ac:dyDescent="0.2">
      <c r="A49" s="95"/>
      <c r="B49" s="95"/>
    </row>
    <row r="50" spans="1:2" s="93" customFormat="1" x14ac:dyDescent="0.2">
      <c r="A50" s="95"/>
      <c r="B50" s="95"/>
    </row>
    <row r="51" spans="1:2" s="93" customFormat="1" x14ac:dyDescent="0.2">
      <c r="A51" s="95"/>
      <c r="B51" s="95"/>
    </row>
    <row r="52" spans="1:2" s="93" customFormat="1" x14ac:dyDescent="0.2">
      <c r="A52" s="95"/>
      <c r="B52" s="95"/>
    </row>
    <row r="53" spans="1:2" s="93" customFormat="1" x14ac:dyDescent="0.2">
      <c r="A53" s="95"/>
      <c r="B53" s="95"/>
    </row>
    <row r="54" spans="1:2" s="93" customFormat="1" x14ac:dyDescent="0.2">
      <c r="A54" s="95"/>
      <c r="B54" s="95"/>
    </row>
    <row r="55" spans="1:2" s="93" customFormat="1" x14ac:dyDescent="0.2">
      <c r="A55" s="95"/>
      <c r="B55" s="95"/>
    </row>
    <row r="56" spans="1:2" s="93" customFormat="1" x14ac:dyDescent="0.2">
      <c r="A56" s="95"/>
      <c r="B56" s="95"/>
    </row>
    <row r="57" spans="1:2" s="93" customFormat="1" x14ac:dyDescent="0.2">
      <c r="A57" s="95"/>
      <c r="B57" s="95"/>
    </row>
    <row r="58" spans="1:2" s="93" customFormat="1" x14ac:dyDescent="0.2">
      <c r="A58" s="95"/>
      <c r="B58" s="95"/>
    </row>
    <row r="59" spans="1:2" s="93" customFormat="1" x14ac:dyDescent="0.2">
      <c r="A59" s="95"/>
      <c r="B59" s="95"/>
    </row>
    <row r="60" spans="1:2" s="93" customFormat="1" x14ac:dyDescent="0.2">
      <c r="A60" s="95"/>
      <c r="B60" s="95"/>
    </row>
    <row r="61" spans="1:2" s="93" customFormat="1" x14ac:dyDescent="0.2">
      <c r="A61" s="95"/>
      <c r="B61" s="95"/>
    </row>
    <row r="62" spans="1:2" s="93" customFormat="1" x14ac:dyDescent="0.2">
      <c r="A62" s="95"/>
      <c r="B62" s="95"/>
    </row>
    <row r="63" spans="1:2" s="93" customFormat="1" x14ac:dyDescent="0.2">
      <c r="A63" s="95"/>
      <c r="B63" s="95"/>
    </row>
    <row r="64" spans="1:2" s="93" customFormat="1" x14ac:dyDescent="0.2">
      <c r="A64" s="95"/>
      <c r="B64" s="95"/>
    </row>
    <row r="65" spans="1:2" s="93" customFormat="1" x14ac:dyDescent="0.2">
      <c r="A65" s="95"/>
      <c r="B65" s="95"/>
    </row>
    <row r="66" spans="1:2" s="93" customFormat="1" x14ac:dyDescent="0.2">
      <c r="A66" s="95"/>
      <c r="B66" s="95"/>
    </row>
    <row r="67" spans="1:2" s="93" customFormat="1" x14ac:dyDescent="0.2">
      <c r="A67" s="95"/>
      <c r="B67" s="95"/>
    </row>
    <row r="68" spans="1:2" s="93" customFormat="1" x14ac:dyDescent="0.2">
      <c r="A68" s="95"/>
      <c r="B68" s="95"/>
    </row>
    <row r="69" spans="1:2" s="93" customFormat="1" x14ac:dyDescent="0.2">
      <c r="A69" s="95"/>
      <c r="B69" s="95"/>
    </row>
    <row r="70" spans="1:2" s="93" customFormat="1" x14ac:dyDescent="0.2">
      <c r="A70" s="95"/>
      <c r="B70" s="95"/>
    </row>
    <row r="71" spans="1:2" s="93" customFormat="1" x14ac:dyDescent="0.2">
      <c r="A71" s="95"/>
      <c r="B71" s="95"/>
    </row>
    <row r="72" spans="1:2" s="93" customFormat="1" x14ac:dyDescent="0.2">
      <c r="A72" s="95"/>
      <c r="B72" s="95"/>
    </row>
    <row r="73" spans="1:2" s="93" customFormat="1" x14ac:dyDescent="0.2">
      <c r="A73" s="95"/>
      <c r="B73" s="95"/>
    </row>
    <row r="74" spans="1:2" s="93" customFormat="1" x14ac:dyDescent="0.2">
      <c r="A74" s="95"/>
      <c r="B74" s="95"/>
    </row>
    <row r="75" spans="1:2" s="93" customFormat="1" x14ac:dyDescent="0.2">
      <c r="A75" s="95"/>
      <c r="B75" s="95"/>
    </row>
    <row r="76" spans="1:2" s="93" customFormat="1" x14ac:dyDescent="0.2">
      <c r="A76" s="95"/>
      <c r="B76" s="95"/>
    </row>
    <row r="77" spans="1:2" s="93" customFormat="1" x14ac:dyDescent="0.2">
      <c r="A77" s="95"/>
      <c r="B77" s="95"/>
    </row>
    <row r="78" spans="1:2" s="93" customFormat="1" x14ac:dyDescent="0.2">
      <c r="A78" s="95"/>
      <c r="B78" s="95"/>
    </row>
    <row r="79" spans="1:2" s="93" customFormat="1" x14ac:dyDescent="0.2">
      <c r="A79" s="95"/>
      <c r="B79" s="95"/>
    </row>
    <row r="80" spans="1:2" s="93" customFormat="1" x14ac:dyDescent="0.2">
      <c r="A80" s="95"/>
      <c r="B80" s="95"/>
    </row>
    <row r="81" spans="1:2" s="93" customFormat="1" x14ac:dyDescent="0.2">
      <c r="A81" s="95"/>
      <c r="B81" s="95"/>
    </row>
    <row r="82" spans="1:2" s="93" customFormat="1" x14ac:dyDescent="0.2">
      <c r="A82" s="95"/>
      <c r="B82" s="95"/>
    </row>
    <row r="83" spans="1:2" s="93" customFormat="1" x14ac:dyDescent="0.2">
      <c r="A83" s="95"/>
      <c r="B83" s="95"/>
    </row>
    <row r="84" spans="1:2" s="93" customFormat="1" x14ac:dyDescent="0.2">
      <c r="A84" s="95"/>
      <c r="B84" s="95"/>
    </row>
    <row r="85" spans="1:2" s="93" customFormat="1" x14ac:dyDescent="0.2">
      <c r="A85" s="95"/>
      <c r="B85" s="95"/>
    </row>
    <row r="86" spans="1:2" s="93" customFormat="1" x14ac:dyDescent="0.2">
      <c r="A86" s="95"/>
      <c r="B86" s="95"/>
    </row>
    <row r="87" spans="1:2" s="93" customFormat="1" x14ac:dyDescent="0.2">
      <c r="A87" s="95"/>
      <c r="B87" s="95"/>
    </row>
    <row r="88" spans="1:2" s="93" customFormat="1" x14ac:dyDescent="0.2">
      <c r="A88" s="95"/>
      <c r="B88" s="95"/>
    </row>
    <row r="89" spans="1:2" s="93" customFormat="1" x14ac:dyDescent="0.2">
      <c r="A89" s="95"/>
      <c r="B89" s="95"/>
    </row>
  </sheetData>
  <mergeCells count="22">
    <mergeCell ref="V2:V3"/>
    <mergeCell ref="W2:W3"/>
    <mergeCell ref="A1:A3"/>
    <mergeCell ref="B1:B3"/>
    <mergeCell ref="P2:P3"/>
    <mergeCell ref="Q2:Q3"/>
    <mergeCell ref="K2:K3"/>
    <mergeCell ref="U2:U3"/>
    <mergeCell ref="C2:C3"/>
    <mergeCell ref="X2:Z2"/>
    <mergeCell ref="U1:Z1"/>
    <mergeCell ref="I1:N1"/>
    <mergeCell ref="C1:H1"/>
    <mergeCell ref="I2:I3"/>
    <mergeCell ref="O2:O3"/>
    <mergeCell ref="F2:H2"/>
    <mergeCell ref="L2:N2"/>
    <mergeCell ref="R2:T2"/>
    <mergeCell ref="O1:T1"/>
    <mergeCell ref="D2:D3"/>
    <mergeCell ref="E2:E3"/>
    <mergeCell ref="J2:J3"/>
  </mergeCells>
  <phoneticPr fontId="0" type="noConversion"/>
  <pageMargins left="0.19685039370078741" right="0.19685039370078741" top="0.78740157480314965" bottom="0.59055118110236227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view="pageBreakPreview" zoomScale="87" zoomScaleNormal="100" zoomScaleSheetLayoutView="87" workbookViewId="0">
      <pane xSplit="8" ySplit="4" topLeftCell="I8" activePane="bottomRight" state="frozen"/>
      <selection pane="topRight" activeCell="I1" sqref="I1"/>
      <selection pane="bottomLeft" activeCell="A5" sqref="A5"/>
      <selection pane="bottomRight" activeCell="I4" sqref="I4"/>
    </sheetView>
  </sheetViews>
  <sheetFormatPr defaultRowHeight="12.75" x14ac:dyDescent="0.2"/>
  <cols>
    <col min="1" max="1" width="14.5703125" style="83" customWidth="1"/>
    <col min="2" max="2" width="26.42578125" style="83" customWidth="1"/>
    <col min="3" max="3" width="5" style="73" customWidth="1"/>
    <col min="4" max="4" width="5.85546875" style="73" customWidth="1"/>
    <col min="5" max="5" width="5.42578125" style="73" customWidth="1"/>
    <col min="6" max="6" width="6.42578125" style="73" customWidth="1"/>
    <col min="7" max="8" width="5.7109375" style="73" customWidth="1"/>
    <col min="9" max="9" width="5" style="73" customWidth="1"/>
    <col min="10" max="11" width="5.85546875" style="73" customWidth="1"/>
    <col min="12" max="12" width="6.42578125" style="73" customWidth="1"/>
    <col min="13" max="14" width="5.7109375" style="73" customWidth="1"/>
    <col min="15" max="15" width="4.7109375" style="73" customWidth="1"/>
    <col min="16" max="16" width="5.7109375" style="73" customWidth="1"/>
    <col min="17" max="17" width="5.42578125" style="73" customWidth="1"/>
    <col min="18" max="18" width="6.28515625" style="73" customWidth="1"/>
    <col min="19" max="20" width="5.7109375" style="73" customWidth="1"/>
    <col min="21" max="21" width="4.7109375" style="73" customWidth="1"/>
    <col min="22" max="22" width="6.28515625" style="73" customWidth="1"/>
    <col min="23" max="23" width="5.85546875" style="73" customWidth="1"/>
    <col min="24" max="26" width="5.7109375" style="73" customWidth="1"/>
    <col min="27" max="16384" width="9.140625" style="73"/>
  </cols>
  <sheetData>
    <row r="1" spans="1:27" x14ac:dyDescent="0.2">
      <c r="A1" s="173" t="s">
        <v>0</v>
      </c>
      <c r="B1" s="173" t="s">
        <v>1</v>
      </c>
      <c r="C1" s="166" t="s">
        <v>2</v>
      </c>
      <c r="D1" s="167"/>
      <c r="E1" s="167"/>
      <c r="F1" s="167"/>
      <c r="G1" s="167"/>
      <c r="H1" s="168"/>
      <c r="I1" s="166" t="s">
        <v>3</v>
      </c>
      <c r="J1" s="167"/>
      <c r="K1" s="167"/>
      <c r="L1" s="167"/>
      <c r="M1" s="167"/>
      <c r="N1" s="168"/>
      <c r="O1" s="166" t="s">
        <v>4</v>
      </c>
      <c r="P1" s="167"/>
      <c r="Q1" s="167"/>
      <c r="R1" s="167"/>
      <c r="S1" s="167"/>
      <c r="T1" s="168"/>
      <c r="U1" s="166" t="s">
        <v>5</v>
      </c>
      <c r="V1" s="167"/>
      <c r="W1" s="167"/>
      <c r="X1" s="167"/>
      <c r="Y1" s="167"/>
      <c r="Z1" s="168"/>
    </row>
    <row r="2" spans="1:27" s="85" customFormat="1" ht="55.5" customHeight="1" x14ac:dyDescent="0.2">
      <c r="A2" s="174"/>
      <c r="B2" s="174"/>
      <c r="C2" s="173" t="s">
        <v>6</v>
      </c>
      <c r="D2" s="169" t="s">
        <v>7</v>
      </c>
      <c r="E2" s="181" t="s">
        <v>8</v>
      </c>
      <c r="F2" s="163" t="s">
        <v>9</v>
      </c>
      <c r="G2" s="164"/>
      <c r="H2" s="165"/>
      <c r="I2" s="180" t="str">
        <f>C2</f>
        <v>№ оч.</v>
      </c>
      <c r="J2" s="181" t="s">
        <v>7</v>
      </c>
      <c r="K2" s="181" t="s">
        <v>8</v>
      </c>
      <c r="L2" s="163" t="s">
        <v>9</v>
      </c>
      <c r="M2" s="164"/>
      <c r="N2" s="165"/>
      <c r="O2" s="180" t="str">
        <f>I2</f>
        <v>№ оч.</v>
      </c>
      <c r="P2" s="181" t="s">
        <v>7</v>
      </c>
      <c r="Q2" s="181" t="s">
        <v>8</v>
      </c>
      <c r="R2" s="163" t="s">
        <v>9</v>
      </c>
      <c r="S2" s="164"/>
      <c r="T2" s="165"/>
      <c r="U2" s="180" t="str">
        <f>O2</f>
        <v>№ оч.</v>
      </c>
      <c r="V2" s="181" t="s">
        <v>7</v>
      </c>
      <c r="W2" s="181" t="s">
        <v>8</v>
      </c>
      <c r="X2" s="163" t="s">
        <v>10</v>
      </c>
      <c r="Y2" s="164"/>
      <c r="Z2" s="165"/>
      <c r="AA2" s="98"/>
    </row>
    <row r="3" spans="1:27" s="87" customFormat="1" x14ac:dyDescent="0.2">
      <c r="A3" s="175"/>
      <c r="B3" s="175"/>
      <c r="C3" s="175"/>
      <c r="D3" s="181"/>
      <c r="E3" s="182"/>
      <c r="F3" s="99" t="str">
        <f>ВУЭС!F3</f>
        <v>4-00</v>
      </c>
      <c r="G3" s="99" t="str">
        <f>ВУЭС!G3</f>
        <v>10-00</v>
      </c>
      <c r="H3" s="99" t="str">
        <f>ВУЭС!H3</f>
        <v>22-00</v>
      </c>
      <c r="I3" s="177"/>
      <c r="J3" s="172"/>
      <c r="K3" s="172"/>
      <c r="L3" s="99" t="str">
        <f>F3</f>
        <v>4-00</v>
      </c>
      <c r="M3" s="99" t="str">
        <f t="shared" ref="M3:N3" si="0">G3</f>
        <v>10-00</v>
      </c>
      <c r="N3" s="99" t="str">
        <f t="shared" si="0"/>
        <v>22-00</v>
      </c>
      <c r="O3" s="177"/>
      <c r="P3" s="172"/>
      <c r="Q3" s="172"/>
      <c r="R3" s="99" t="str">
        <f>L3</f>
        <v>4-00</v>
      </c>
      <c r="S3" s="99" t="str">
        <f t="shared" ref="S3:T3" si="1">M3</f>
        <v>10-00</v>
      </c>
      <c r="T3" s="99" t="str">
        <f t="shared" si="1"/>
        <v>22-00</v>
      </c>
      <c r="U3" s="177"/>
      <c r="V3" s="172"/>
      <c r="W3" s="172"/>
      <c r="X3" s="99" t="str">
        <f>R3</f>
        <v>4-00</v>
      </c>
      <c r="Y3" s="99" t="str">
        <f t="shared" ref="Y3:Z3" si="2">S3</f>
        <v>10-00</v>
      </c>
      <c r="Z3" s="99" t="str">
        <f t="shared" si="2"/>
        <v>22-00</v>
      </c>
      <c r="AA3" s="100"/>
    </row>
    <row r="4" spans="1:27" x14ac:dyDescent="0.2">
      <c r="B4" s="186"/>
      <c r="C4" s="186"/>
      <c r="D4" s="186"/>
      <c r="E4" s="186"/>
      <c r="F4" s="186"/>
      <c r="G4" s="186"/>
      <c r="H4" s="186"/>
      <c r="I4" s="188" t="s">
        <v>221</v>
      </c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7"/>
    </row>
    <row r="5" spans="1:27" s="93" customFormat="1" ht="57" customHeight="1" x14ac:dyDescent="0.2">
      <c r="A5" s="127" t="s">
        <v>188</v>
      </c>
      <c r="B5" s="74" t="s">
        <v>189</v>
      </c>
      <c r="C5" s="77">
        <v>1</v>
      </c>
      <c r="D5" s="89">
        <v>48.8</v>
      </c>
      <c r="E5" s="128">
        <v>0.15</v>
      </c>
      <c r="F5" s="89">
        <v>1.5</v>
      </c>
      <c r="G5" s="89">
        <v>1.7</v>
      </c>
      <c r="H5" s="89">
        <v>1.6</v>
      </c>
      <c r="I5" s="89"/>
      <c r="J5" s="89"/>
      <c r="K5" s="94"/>
      <c r="L5" s="94"/>
      <c r="M5" s="94"/>
      <c r="N5" s="128"/>
      <c r="O5" s="128"/>
      <c r="P5" s="89"/>
      <c r="Q5" s="94"/>
      <c r="R5" s="128"/>
      <c r="S5" s="92"/>
      <c r="T5" s="92"/>
      <c r="U5" s="92">
        <v>1</v>
      </c>
      <c r="V5" s="89">
        <v>49.8</v>
      </c>
      <c r="W5" s="94">
        <v>90</v>
      </c>
      <c r="X5" s="89">
        <f t="shared" ref="X5:Z13" si="3">F5</f>
        <v>1.5</v>
      </c>
      <c r="Y5" s="89">
        <f t="shared" si="3"/>
        <v>1.7</v>
      </c>
      <c r="Z5" s="89">
        <f t="shared" si="3"/>
        <v>1.6</v>
      </c>
    </row>
    <row r="6" spans="1:27" s="93" customFormat="1" ht="110.25" customHeight="1" x14ac:dyDescent="0.2">
      <c r="A6" s="127" t="s">
        <v>190</v>
      </c>
      <c r="B6" s="74" t="s">
        <v>191</v>
      </c>
      <c r="C6" s="77">
        <v>1</v>
      </c>
      <c r="D6" s="89">
        <v>48.8</v>
      </c>
      <c r="E6" s="128">
        <v>0.15</v>
      </c>
      <c r="F6" s="89">
        <v>4.9000000000000004</v>
      </c>
      <c r="G6" s="89">
        <v>6.4</v>
      </c>
      <c r="H6" s="89">
        <v>5.8</v>
      </c>
      <c r="I6" s="94">
        <v>12</v>
      </c>
      <c r="J6" s="89">
        <v>48.9</v>
      </c>
      <c r="K6" s="94">
        <v>20</v>
      </c>
      <c r="L6" s="89">
        <f>F6</f>
        <v>4.9000000000000004</v>
      </c>
      <c r="M6" s="89">
        <f t="shared" ref="M6:N6" si="4">G6</f>
        <v>6.4</v>
      </c>
      <c r="N6" s="89">
        <f t="shared" si="4"/>
        <v>5.8</v>
      </c>
      <c r="O6" s="128"/>
      <c r="P6" s="89"/>
      <c r="Q6" s="94"/>
      <c r="R6" s="128"/>
      <c r="S6" s="92"/>
      <c r="T6" s="92"/>
      <c r="U6" s="92">
        <v>1</v>
      </c>
      <c r="V6" s="89">
        <v>49.8</v>
      </c>
      <c r="W6" s="94">
        <v>90</v>
      </c>
      <c r="X6" s="89">
        <f t="shared" si="3"/>
        <v>4.9000000000000004</v>
      </c>
      <c r="Y6" s="89">
        <f t="shared" si="3"/>
        <v>6.4</v>
      </c>
      <c r="Z6" s="89">
        <f t="shared" si="3"/>
        <v>5.8</v>
      </c>
    </row>
    <row r="7" spans="1:27" s="93" customFormat="1" ht="69.75" customHeight="1" x14ac:dyDescent="0.2">
      <c r="A7" s="127" t="s">
        <v>192</v>
      </c>
      <c r="B7" s="74" t="s">
        <v>193</v>
      </c>
      <c r="C7" s="77">
        <v>1</v>
      </c>
      <c r="D7" s="89">
        <v>48.8</v>
      </c>
      <c r="E7" s="128">
        <v>0.15</v>
      </c>
      <c r="F7" s="89">
        <v>4.3</v>
      </c>
      <c r="G7" s="89">
        <v>4.5</v>
      </c>
      <c r="H7" s="89">
        <v>4.4000000000000004</v>
      </c>
      <c r="I7" s="94">
        <v>9</v>
      </c>
      <c r="J7" s="89">
        <v>49</v>
      </c>
      <c r="K7" s="94">
        <v>5</v>
      </c>
      <c r="L7" s="89">
        <f>F7</f>
        <v>4.3</v>
      </c>
      <c r="M7" s="89">
        <f>G7</f>
        <v>4.5</v>
      </c>
      <c r="N7" s="89">
        <f>H7</f>
        <v>4.4000000000000004</v>
      </c>
      <c r="O7" s="89"/>
      <c r="P7" s="89"/>
      <c r="Q7" s="94"/>
      <c r="R7" s="128"/>
      <c r="S7" s="92"/>
      <c r="T7" s="92"/>
      <c r="U7" s="92">
        <v>1</v>
      </c>
      <c r="V7" s="89">
        <v>49.8</v>
      </c>
      <c r="W7" s="94">
        <v>90</v>
      </c>
      <c r="X7" s="89">
        <f t="shared" si="3"/>
        <v>4.3</v>
      </c>
      <c r="Y7" s="89">
        <f t="shared" si="3"/>
        <v>4.5</v>
      </c>
      <c r="Z7" s="89">
        <f t="shared" si="3"/>
        <v>4.4000000000000004</v>
      </c>
    </row>
    <row r="8" spans="1:27" s="93" customFormat="1" x14ac:dyDescent="0.2">
      <c r="A8" s="127" t="s">
        <v>311</v>
      </c>
      <c r="B8" s="74" t="s">
        <v>110</v>
      </c>
      <c r="C8" s="77">
        <v>1</v>
      </c>
      <c r="D8" s="89">
        <v>48.8</v>
      </c>
      <c r="E8" s="128">
        <v>0.15</v>
      </c>
      <c r="F8" s="89">
        <v>0.6</v>
      </c>
      <c r="G8" s="89">
        <v>0.8</v>
      </c>
      <c r="H8" s="89">
        <v>0.7</v>
      </c>
      <c r="I8" s="94">
        <v>11</v>
      </c>
      <c r="J8" s="89">
        <v>49</v>
      </c>
      <c r="K8" s="94">
        <v>15</v>
      </c>
      <c r="L8" s="89">
        <f>F8</f>
        <v>0.6</v>
      </c>
      <c r="M8" s="89">
        <f t="shared" ref="M8:N9" si="5">G8</f>
        <v>0.8</v>
      </c>
      <c r="N8" s="89">
        <f t="shared" si="5"/>
        <v>0.7</v>
      </c>
      <c r="O8" s="89"/>
      <c r="P8" s="89"/>
      <c r="Q8" s="94"/>
      <c r="R8" s="128"/>
      <c r="S8" s="92"/>
      <c r="T8" s="92"/>
      <c r="U8" s="92">
        <v>2</v>
      </c>
      <c r="V8" s="89">
        <v>49.8</v>
      </c>
      <c r="W8" s="94">
        <v>85</v>
      </c>
      <c r="X8" s="89">
        <f>F8</f>
        <v>0.6</v>
      </c>
      <c r="Y8" s="89">
        <f t="shared" si="3"/>
        <v>0.8</v>
      </c>
      <c r="Z8" s="89">
        <f t="shared" si="3"/>
        <v>0.7</v>
      </c>
    </row>
    <row r="9" spans="1:27" s="93" customFormat="1" ht="51" x14ac:dyDescent="0.2">
      <c r="A9" s="127" t="s">
        <v>312</v>
      </c>
      <c r="B9" s="74" t="s">
        <v>313</v>
      </c>
      <c r="C9" s="77">
        <v>1</v>
      </c>
      <c r="D9" s="89">
        <v>48.8</v>
      </c>
      <c r="E9" s="128">
        <v>0.15</v>
      </c>
      <c r="F9" s="89">
        <v>1.4</v>
      </c>
      <c r="G9" s="89">
        <v>1.6</v>
      </c>
      <c r="H9" s="89">
        <v>1.5</v>
      </c>
      <c r="I9" s="94">
        <v>11</v>
      </c>
      <c r="J9" s="89">
        <v>49</v>
      </c>
      <c r="K9" s="94">
        <v>15</v>
      </c>
      <c r="L9" s="89">
        <f>F9</f>
        <v>1.4</v>
      </c>
      <c r="M9" s="89">
        <f t="shared" si="5"/>
        <v>1.6</v>
      </c>
      <c r="N9" s="89">
        <f t="shared" si="5"/>
        <v>1.5</v>
      </c>
      <c r="O9" s="89"/>
      <c r="P9" s="89"/>
      <c r="Q9" s="94"/>
      <c r="R9" s="128"/>
      <c r="S9" s="92"/>
      <c r="T9" s="92"/>
      <c r="U9" s="92">
        <v>2</v>
      </c>
      <c r="V9" s="89">
        <v>49.8</v>
      </c>
      <c r="W9" s="94">
        <v>85</v>
      </c>
      <c r="X9" s="89">
        <f>F9</f>
        <v>1.4</v>
      </c>
      <c r="Y9" s="89">
        <f t="shared" si="3"/>
        <v>1.6</v>
      </c>
      <c r="Z9" s="89">
        <f t="shared" si="3"/>
        <v>1.5</v>
      </c>
    </row>
    <row r="10" spans="1:27" s="93" customFormat="1" ht="97.5" customHeight="1" x14ac:dyDescent="0.2">
      <c r="A10" s="127" t="s">
        <v>194</v>
      </c>
      <c r="B10" s="74" t="s">
        <v>195</v>
      </c>
      <c r="C10" s="77">
        <v>2</v>
      </c>
      <c r="D10" s="89">
        <v>48.7</v>
      </c>
      <c r="E10" s="128">
        <v>0.15</v>
      </c>
      <c r="F10" s="89">
        <v>4.0999999999999996</v>
      </c>
      <c r="G10" s="89">
        <v>4.5</v>
      </c>
      <c r="H10" s="89">
        <v>4.3</v>
      </c>
      <c r="I10" s="89"/>
      <c r="J10" s="89"/>
      <c r="K10" s="94"/>
      <c r="L10" s="94"/>
      <c r="M10" s="94"/>
      <c r="N10" s="128"/>
      <c r="O10" s="128"/>
      <c r="P10" s="89"/>
      <c r="Q10" s="94"/>
      <c r="R10" s="128"/>
      <c r="S10" s="92"/>
      <c r="T10" s="92"/>
      <c r="U10" s="92">
        <v>2</v>
      </c>
      <c r="V10" s="89">
        <v>49.8</v>
      </c>
      <c r="W10" s="94">
        <v>85</v>
      </c>
      <c r="X10" s="89">
        <f t="shared" si="3"/>
        <v>4.0999999999999996</v>
      </c>
      <c r="Y10" s="89">
        <f t="shared" si="3"/>
        <v>4.5</v>
      </c>
      <c r="Z10" s="89">
        <f t="shared" si="3"/>
        <v>4.3</v>
      </c>
    </row>
    <row r="11" spans="1:27" s="93" customFormat="1" ht="28.5" customHeight="1" x14ac:dyDescent="0.2">
      <c r="A11" s="127" t="s">
        <v>315</v>
      </c>
      <c r="B11" s="74" t="s">
        <v>316</v>
      </c>
      <c r="C11" s="77">
        <v>2</v>
      </c>
      <c r="D11" s="89">
        <v>48.7</v>
      </c>
      <c r="E11" s="128">
        <v>0.15</v>
      </c>
      <c r="F11" s="89">
        <v>1.3</v>
      </c>
      <c r="G11" s="89">
        <v>1.5</v>
      </c>
      <c r="H11" s="89">
        <v>1.4</v>
      </c>
      <c r="I11" s="94">
        <v>11</v>
      </c>
      <c r="J11" s="89">
        <v>49</v>
      </c>
      <c r="K11" s="94">
        <v>15</v>
      </c>
      <c r="L11" s="89">
        <f>F11</f>
        <v>1.3</v>
      </c>
      <c r="M11" s="89">
        <f t="shared" ref="M11:N12" si="6">G11</f>
        <v>1.5</v>
      </c>
      <c r="N11" s="89">
        <f t="shared" si="6"/>
        <v>1.4</v>
      </c>
      <c r="O11" s="128"/>
      <c r="P11" s="89"/>
      <c r="Q11" s="94"/>
      <c r="R11" s="128"/>
      <c r="S11" s="92"/>
      <c r="T11" s="92"/>
      <c r="U11" s="92">
        <v>3</v>
      </c>
      <c r="V11" s="89">
        <v>49.8</v>
      </c>
      <c r="W11" s="94">
        <v>80</v>
      </c>
      <c r="X11" s="89">
        <f t="shared" si="3"/>
        <v>1.3</v>
      </c>
      <c r="Y11" s="89">
        <f t="shared" ref="Y11:Y12" si="7">G11</f>
        <v>1.5</v>
      </c>
      <c r="Z11" s="89">
        <f t="shared" ref="Z11:Z12" si="8">H11</f>
        <v>1.4</v>
      </c>
    </row>
    <row r="12" spans="1:27" s="93" customFormat="1" ht="45.75" customHeight="1" x14ac:dyDescent="0.2">
      <c r="A12" s="127" t="s">
        <v>197</v>
      </c>
      <c r="B12" s="74" t="s">
        <v>319</v>
      </c>
      <c r="C12" s="77">
        <v>6</v>
      </c>
      <c r="D12" s="89">
        <v>48.3</v>
      </c>
      <c r="E12" s="128">
        <v>0.15</v>
      </c>
      <c r="F12" s="89">
        <v>1.8</v>
      </c>
      <c r="G12" s="89">
        <v>2</v>
      </c>
      <c r="H12" s="89">
        <v>1.8</v>
      </c>
      <c r="I12" s="94">
        <v>10</v>
      </c>
      <c r="J12" s="89">
        <v>49</v>
      </c>
      <c r="K12" s="94">
        <v>10</v>
      </c>
      <c r="L12" s="89">
        <f>F12</f>
        <v>1.8</v>
      </c>
      <c r="M12" s="89">
        <f t="shared" si="6"/>
        <v>2</v>
      </c>
      <c r="N12" s="89">
        <f t="shared" si="6"/>
        <v>1.8</v>
      </c>
      <c r="O12" s="128"/>
      <c r="P12" s="89"/>
      <c r="Q12" s="94"/>
      <c r="R12" s="128"/>
      <c r="S12" s="92"/>
      <c r="T12" s="92"/>
      <c r="U12" s="92">
        <v>7</v>
      </c>
      <c r="V12" s="89">
        <v>49.7</v>
      </c>
      <c r="W12" s="94">
        <v>60</v>
      </c>
      <c r="X12" s="89">
        <f t="shared" si="3"/>
        <v>1.8</v>
      </c>
      <c r="Y12" s="89">
        <f t="shared" si="7"/>
        <v>2</v>
      </c>
      <c r="Z12" s="89">
        <f t="shared" si="8"/>
        <v>1.8</v>
      </c>
    </row>
    <row r="13" spans="1:27" s="93" customFormat="1" ht="93.75" customHeight="1" x14ac:dyDescent="0.2">
      <c r="A13" s="127" t="s">
        <v>196</v>
      </c>
      <c r="B13" s="74" t="s">
        <v>329</v>
      </c>
      <c r="C13" s="77">
        <v>14</v>
      </c>
      <c r="D13" s="89">
        <v>47.5</v>
      </c>
      <c r="E13" s="128">
        <v>0.15</v>
      </c>
      <c r="F13" s="89">
        <v>3</v>
      </c>
      <c r="G13" s="89">
        <v>3.2</v>
      </c>
      <c r="H13" s="89">
        <v>2.5</v>
      </c>
      <c r="I13" s="94">
        <v>15</v>
      </c>
      <c r="J13" s="89">
        <v>48.8</v>
      </c>
      <c r="K13" s="94">
        <v>35</v>
      </c>
      <c r="L13" s="89">
        <f>F13</f>
        <v>3</v>
      </c>
      <c r="M13" s="89">
        <f>G13</f>
        <v>3.2</v>
      </c>
      <c r="N13" s="89">
        <f>H13</f>
        <v>2.5</v>
      </c>
      <c r="O13" s="89"/>
      <c r="P13" s="89"/>
      <c r="Q13" s="94"/>
      <c r="R13" s="128"/>
      <c r="S13" s="92"/>
      <c r="T13" s="92"/>
      <c r="U13" s="92">
        <v>16</v>
      </c>
      <c r="V13" s="89">
        <v>49.4</v>
      </c>
      <c r="W13" s="94">
        <v>15</v>
      </c>
      <c r="X13" s="89">
        <f t="shared" si="3"/>
        <v>3</v>
      </c>
      <c r="Y13" s="89">
        <f t="shared" si="3"/>
        <v>3.2</v>
      </c>
      <c r="Z13" s="89">
        <f t="shared" si="3"/>
        <v>2.5</v>
      </c>
    </row>
    <row r="14" spans="1:27" s="115" customFormat="1" x14ac:dyDescent="0.2">
      <c r="A14" s="105"/>
      <c r="B14" s="80" t="s">
        <v>237</v>
      </c>
      <c r="C14" s="81"/>
      <c r="F14" s="84">
        <f>SUM(F5:F13)</f>
        <v>22.9</v>
      </c>
      <c r="G14" s="84">
        <f>SUM(G5:G13)</f>
        <v>26.2</v>
      </c>
      <c r="H14" s="84">
        <f>SUM(H5:H13)</f>
        <v>24</v>
      </c>
      <c r="I14" s="84"/>
      <c r="J14" s="84"/>
      <c r="K14" s="84"/>
      <c r="L14" s="84">
        <f>SUM(L5:L13)</f>
        <v>17.3</v>
      </c>
      <c r="M14" s="84">
        <f>SUM(M5:M13)</f>
        <v>20</v>
      </c>
      <c r="N14" s="84">
        <f>SUM(N5:N13)</f>
        <v>18.100000000000001</v>
      </c>
      <c r="O14" s="84"/>
      <c r="P14" s="84"/>
      <c r="Q14" s="84"/>
      <c r="R14" s="84">
        <f>SUM(R5:R13)</f>
        <v>0</v>
      </c>
      <c r="S14" s="84">
        <f t="shared" ref="S14:T14" si="9">SUM(S5:S13)</f>
        <v>0</v>
      </c>
      <c r="T14" s="84">
        <f t="shared" si="9"/>
        <v>0</v>
      </c>
      <c r="U14" s="84"/>
      <c r="V14" s="84"/>
      <c r="W14" s="84"/>
      <c r="X14" s="84">
        <f>SUM(X5:X13)</f>
        <v>22.9</v>
      </c>
      <c r="Y14" s="84">
        <f>SUM(Y5:Y13)</f>
        <v>26.2</v>
      </c>
      <c r="Z14" s="84">
        <f>SUM(Z5:Z13)</f>
        <v>24</v>
      </c>
    </row>
    <row r="15" spans="1:27" x14ac:dyDescent="0.2">
      <c r="B15" s="82"/>
      <c r="C15" s="79"/>
    </row>
    <row r="16" spans="1:27" hidden="1" x14ac:dyDescent="0.2">
      <c r="B16" s="82"/>
      <c r="C16" s="79"/>
      <c r="D16" s="109">
        <f>D5</f>
        <v>48.8</v>
      </c>
      <c r="F16" s="109">
        <f>SUM(F5:F9)</f>
        <v>12.7</v>
      </c>
      <c r="G16" s="109">
        <f t="shared" ref="G16:H16" si="10">SUM(G5:G9)</f>
        <v>15</v>
      </c>
      <c r="H16" s="109">
        <f t="shared" si="10"/>
        <v>14</v>
      </c>
      <c r="J16" s="109">
        <f>J7</f>
        <v>49</v>
      </c>
      <c r="K16" s="110">
        <f>K7</f>
        <v>5</v>
      </c>
      <c r="L16" s="109">
        <f>L7</f>
        <v>4.3</v>
      </c>
      <c r="M16" s="109">
        <f t="shared" ref="M16:N16" si="11">M7</f>
        <v>4.5</v>
      </c>
      <c r="N16" s="109">
        <f t="shared" si="11"/>
        <v>4.4000000000000004</v>
      </c>
    </row>
    <row r="17" spans="1:26" ht="15.75" hidden="1" x14ac:dyDescent="0.25">
      <c r="A17" s="129"/>
      <c r="B17" s="82"/>
      <c r="C17" s="79"/>
      <c r="D17" s="109">
        <f>D16</f>
        <v>48.8</v>
      </c>
      <c r="J17" s="109">
        <f>J8</f>
        <v>49</v>
      </c>
      <c r="K17" s="110">
        <f>K8</f>
        <v>15</v>
      </c>
      <c r="L17" s="109">
        <f>L8+L9</f>
        <v>2</v>
      </c>
      <c r="M17" s="109">
        <f t="shared" ref="M17:N17" si="12">M8+M9</f>
        <v>2.4000000000000004</v>
      </c>
      <c r="N17" s="109">
        <f t="shared" si="12"/>
        <v>2.2000000000000002</v>
      </c>
      <c r="W17" s="130"/>
    </row>
    <row r="18" spans="1:26" hidden="1" x14ac:dyDescent="0.2">
      <c r="B18" s="82"/>
      <c r="C18" s="79"/>
      <c r="D18" s="109">
        <f>D17</f>
        <v>48.8</v>
      </c>
      <c r="J18" s="109">
        <f>J6</f>
        <v>48.9</v>
      </c>
      <c r="K18" s="110">
        <f>K6</f>
        <v>20</v>
      </c>
      <c r="L18" s="109">
        <f>L6</f>
        <v>4.9000000000000004</v>
      </c>
      <c r="M18" s="109">
        <f t="shared" ref="M18:N18" si="13">M6</f>
        <v>6.4</v>
      </c>
      <c r="N18" s="109">
        <f t="shared" si="13"/>
        <v>5.8</v>
      </c>
    </row>
    <row r="19" spans="1:26" hidden="1" x14ac:dyDescent="0.2">
      <c r="B19" s="82"/>
      <c r="C19" s="79"/>
      <c r="D19" s="109">
        <f>D10</f>
        <v>48.7</v>
      </c>
      <c r="F19" s="109">
        <f>F10+F11</f>
        <v>5.3999999999999995</v>
      </c>
      <c r="G19" s="109">
        <f>G10+G11</f>
        <v>6</v>
      </c>
      <c r="H19" s="109">
        <f>H10+H11</f>
        <v>5.6999999999999993</v>
      </c>
      <c r="J19" s="109">
        <f t="shared" ref="J19:L21" si="14">J11</f>
        <v>49</v>
      </c>
      <c r="K19" s="110">
        <f t="shared" si="14"/>
        <v>15</v>
      </c>
      <c r="L19" s="109">
        <f t="shared" si="14"/>
        <v>1.3</v>
      </c>
      <c r="M19" s="109">
        <f t="shared" ref="M19:N19" si="15">M11</f>
        <v>1.5</v>
      </c>
      <c r="N19" s="109">
        <f t="shared" si="15"/>
        <v>1.4</v>
      </c>
    </row>
    <row r="20" spans="1:26" s="115" customFormat="1" ht="15.75" hidden="1" x14ac:dyDescent="0.25">
      <c r="A20" s="131"/>
      <c r="B20" s="80"/>
      <c r="C20" s="81"/>
      <c r="D20" s="109">
        <f>D12</f>
        <v>48.3</v>
      </c>
      <c r="E20" s="109">
        <f>E12</f>
        <v>0.15</v>
      </c>
      <c r="F20" s="109">
        <f>F12</f>
        <v>1.8</v>
      </c>
      <c r="G20" s="109">
        <f t="shared" ref="G20:H20" si="16">G12</f>
        <v>2</v>
      </c>
      <c r="H20" s="109">
        <f t="shared" si="16"/>
        <v>1.8</v>
      </c>
      <c r="I20" s="73"/>
      <c r="J20" s="109">
        <f t="shared" si="14"/>
        <v>49</v>
      </c>
      <c r="K20" s="110">
        <f t="shared" si="14"/>
        <v>10</v>
      </c>
      <c r="L20" s="109">
        <f t="shared" si="14"/>
        <v>1.8</v>
      </c>
      <c r="M20" s="109">
        <f t="shared" ref="M20:N20" si="17">M12</f>
        <v>2</v>
      </c>
      <c r="N20" s="109">
        <f t="shared" si="17"/>
        <v>1.8</v>
      </c>
    </row>
    <row r="21" spans="1:26" ht="15.75" hidden="1" x14ac:dyDescent="0.25">
      <c r="A21" s="129"/>
      <c r="D21" s="109">
        <f>D13</f>
        <v>47.5</v>
      </c>
      <c r="F21" s="109">
        <f>F13</f>
        <v>3</v>
      </c>
      <c r="G21" s="109">
        <f t="shared" ref="G21:H21" si="18">G13</f>
        <v>3.2</v>
      </c>
      <c r="H21" s="109">
        <f t="shared" si="18"/>
        <v>2.5</v>
      </c>
      <c r="J21" s="109">
        <f t="shared" si="14"/>
        <v>48.8</v>
      </c>
      <c r="K21" s="110">
        <f t="shared" si="14"/>
        <v>35</v>
      </c>
      <c r="L21" s="109">
        <f t="shared" si="14"/>
        <v>3</v>
      </c>
      <c r="M21" s="109">
        <f t="shared" ref="M21:N21" si="19">M13</f>
        <v>3.2</v>
      </c>
      <c r="N21" s="109">
        <f t="shared" si="19"/>
        <v>2.5</v>
      </c>
    </row>
    <row r="22" spans="1:26" hidden="1" x14ac:dyDescent="0.2">
      <c r="D22" s="115"/>
      <c r="E22" s="115"/>
      <c r="F22" s="84">
        <f>SUM(F16:F21)</f>
        <v>22.9</v>
      </c>
      <c r="G22" s="84">
        <f>SUM(G16:G21)</f>
        <v>26.2</v>
      </c>
      <c r="H22" s="84">
        <f t="shared" ref="H22" si="20">SUM(H16:H21)</f>
        <v>24</v>
      </c>
      <c r="I22" s="115"/>
      <c r="J22" s="109"/>
      <c r="K22" s="110"/>
      <c r="L22" s="84">
        <f>SUM(L16:L21)</f>
        <v>17.3</v>
      </c>
      <c r="M22" s="84">
        <f t="shared" ref="M22:N22" si="21">SUM(M16:M21)</f>
        <v>20</v>
      </c>
      <c r="N22" s="84">
        <f t="shared" si="21"/>
        <v>18.100000000000001</v>
      </c>
    </row>
    <row r="23" spans="1:26" hidden="1" x14ac:dyDescent="0.2">
      <c r="F23" s="111">
        <f>F14-F22</f>
        <v>0</v>
      </c>
      <c r="G23" s="111">
        <f t="shared" ref="G23:H23" si="22">G14-G22</f>
        <v>0</v>
      </c>
      <c r="H23" s="111">
        <f t="shared" si="22"/>
        <v>0</v>
      </c>
      <c r="J23" s="115"/>
      <c r="K23" s="115"/>
      <c r="L23" s="111">
        <f>L14-L22</f>
        <v>0</v>
      </c>
      <c r="M23" s="111">
        <f t="shared" ref="M23" si="23">M14-M22</f>
        <v>0</v>
      </c>
      <c r="N23" s="111">
        <f t="shared" ref="N23" si="24">N14-N22</f>
        <v>0</v>
      </c>
    </row>
    <row r="24" spans="1:26" hidden="1" x14ac:dyDescent="0.2">
      <c r="Z24" s="73">
        <v>5</v>
      </c>
    </row>
  </sheetData>
  <mergeCells count="22">
    <mergeCell ref="U1:Z1"/>
    <mergeCell ref="E2:E3"/>
    <mergeCell ref="I1:N1"/>
    <mergeCell ref="O1:T1"/>
    <mergeCell ref="D2:D3"/>
    <mergeCell ref="A1:A3"/>
    <mergeCell ref="B1:B3"/>
    <mergeCell ref="C1:H1"/>
    <mergeCell ref="C2:C3"/>
    <mergeCell ref="F2:H2"/>
    <mergeCell ref="L2:N2"/>
    <mergeCell ref="J2:J3"/>
    <mergeCell ref="P2:P3"/>
    <mergeCell ref="I2:I3"/>
    <mergeCell ref="K2:K3"/>
    <mergeCell ref="W2:W3"/>
    <mergeCell ref="X2:Z2"/>
    <mergeCell ref="O2:O3"/>
    <mergeCell ref="Q2:Q3"/>
    <mergeCell ref="R2:T2"/>
    <mergeCell ref="U2:U3"/>
    <mergeCell ref="V2:V3"/>
  </mergeCells>
  <phoneticPr fontId="0" type="noConversion"/>
  <pageMargins left="0.19685039370078741" right="0.19685039370078741" top="0.78740157480314965" bottom="0.59055118110236227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tabSelected="1" view="pageBreakPreview" zoomScale="86" zoomScaleNormal="100" zoomScaleSheetLayoutView="86" workbookViewId="0">
      <pane xSplit="8" ySplit="4" topLeftCell="I5" activePane="bottomRight" state="frozen"/>
      <selection pane="topRight" activeCell="I1" sqref="I1"/>
      <selection pane="bottomLeft" activeCell="A5" sqref="A5"/>
      <selection pane="bottomRight" activeCell="T23" sqref="T23"/>
    </sheetView>
  </sheetViews>
  <sheetFormatPr defaultRowHeight="12.75" x14ac:dyDescent="0.2"/>
  <cols>
    <col min="1" max="1" width="12.140625" style="83" customWidth="1"/>
    <col min="2" max="2" width="23" style="83" customWidth="1"/>
    <col min="3" max="5" width="6.28515625" style="73" customWidth="1"/>
    <col min="6" max="6" width="5.7109375" style="73" customWidth="1"/>
    <col min="7" max="7" width="6.140625" style="73" customWidth="1"/>
    <col min="8" max="8" width="5.7109375" style="73" customWidth="1"/>
    <col min="9" max="9" width="5.5703125" style="73" customWidth="1"/>
    <col min="10" max="11" width="6.28515625" style="73" customWidth="1"/>
    <col min="12" max="12" width="5.7109375" style="73" customWidth="1"/>
    <col min="13" max="15" width="5.85546875" style="73" customWidth="1"/>
    <col min="16" max="17" width="6.28515625" style="73" customWidth="1"/>
    <col min="18" max="18" width="6" style="73" customWidth="1"/>
    <col min="19" max="19" width="5.85546875" style="73" customWidth="1"/>
    <col min="20" max="20" width="6" style="73" customWidth="1"/>
    <col min="21" max="21" width="6.42578125" style="73" customWidth="1"/>
    <col min="22" max="23" width="6.28515625" style="73" customWidth="1"/>
    <col min="24" max="24" width="5.85546875" style="73" customWidth="1"/>
    <col min="25" max="26" width="6" style="73" customWidth="1"/>
    <col min="27" max="45" width="5.7109375" style="73" customWidth="1"/>
    <col min="46" max="16384" width="9.140625" style="73"/>
  </cols>
  <sheetData>
    <row r="1" spans="1:27" x14ac:dyDescent="0.2">
      <c r="A1" s="183" t="s">
        <v>0</v>
      </c>
      <c r="B1" s="183" t="s">
        <v>1</v>
      </c>
      <c r="C1" s="166" t="s">
        <v>2</v>
      </c>
      <c r="D1" s="167"/>
      <c r="E1" s="167"/>
      <c r="F1" s="167"/>
      <c r="G1" s="167"/>
      <c r="H1" s="168"/>
      <c r="I1" s="166" t="s">
        <v>3</v>
      </c>
      <c r="J1" s="167"/>
      <c r="K1" s="167"/>
      <c r="L1" s="167"/>
      <c r="M1" s="167"/>
      <c r="N1" s="168"/>
      <c r="O1" s="166" t="s">
        <v>4</v>
      </c>
      <c r="P1" s="167"/>
      <c r="Q1" s="167"/>
      <c r="R1" s="167"/>
      <c r="S1" s="167"/>
      <c r="T1" s="168"/>
      <c r="U1" s="166" t="s">
        <v>5</v>
      </c>
      <c r="V1" s="167"/>
      <c r="W1" s="167"/>
      <c r="X1" s="167"/>
      <c r="Y1" s="167"/>
      <c r="Z1" s="168"/>
      <c r="AA1" s="97"/>
    </row>
    <row r="2" spans="1:27" s="85" customFormat="1" ht="49.5" customHeight="1" x14ac:dyDescent="0.2">
      <c r="A2" s="183"/>
      <c r="B2" s="183"/>
      <c r="C2" s="173" t="s">
        <v>6</v>
      </c>
      <c r="D2" s="169" t="s">
        <v>7</v>
      </c>
      <c r="E2" s="181" t="s">
        <v>8</v>
      </c>
      <c r="F2" s="163" t="s">
        <v>9</v>
      </c>
      <c r="G2" s="164"/>
      <c r="H2" s="165"/>
      <c r="I2" s="180" t="str">
        <f>C2</f>
        <v>№ оч.</v>
      </c>
      <c r="J2" s="169" t="s">
        <v>7</v>
      </c>
      <c r="K2" s="181" t="s">
        <v>8</v>
      </c>
      <c r="L2" s="163" t="s">
        <v>9</v>
      </c>
      <c r="M2" s="164"/>
      <c r="N2" s="165"/>
      <c r="O2" s="180" t="str">
        <f>I2</f>
        <v>№ оч.</v>
      </c>
      <c r="P2" s="169" t="s">
        <v>7</v>
      </c>
      <c r="Q2" s="181" t="s">
        <v>8</v>
      </c>
      <c r="R2" s="163" t="s">
        <v>9</v>
      </c>
      <c r="S2" s="164"/>
      <c r="T2" s="165"/>
      <c r="U2" s="180" t="str">
        <f>O2</f>
        <v>№ оч.</v>
      </c>
      <c r="V2" s="169" t="s">
        <v>7</v>
      </c>
      <c r="W2" s="181" t="s">
        <v>8</v>
      </c>
      <c r="X2" s="163" t="s">
        <v>10</v>
      </c>
      <c r="Y2" s="164"/>
      <c r="Z2" s="165"/>
      <c r="AA2" s="98"/>
    </row>
    <row r="3" spans="1:27" s="87" customFormat="1" x14ac:dyDescent="0.2">
      <c r="A3" s="183"/>
      <c r="B3" s="173"/>
      <c r="C3" s="175"/>
      <c r="D3" s="181"/>
      <c r="E3" s="182"/>
      <c r="F3" s="99" t="str">
        <f>ТЭС!F3</f>
        <v>4-00</v>
      </c>
      <c r="G3" s="99" t="str">
        <f>ТЭС!G3</f>
        <v>10-00</v>
      </c>
      <c r="H3" s="99" t="str">
        <f>ТЭС!H3</f>
        <v>22-00</v>
      </c>
      <c r="I3" s="177"/>
      <c r="J3" s="181"/>
      <c r="K3" s="182"/>
      <c r="L3" s="99" t="str">
        <f>F3</f>
        <v>4-00</v>
      </c>
      <c r="M3" s="99" t="str">
        <f t="shared" ref="M3:N3" si="0">G3</f>
        <v>10-00</v>
      </c>
      <c r="N3" s="99" t="str">
        <f t="shared" si="0"/>
        <v>22-00</v>
      </c>
      <c r="O3" s="177"/>
      <c r="P3" s="181"/>
      <c r="Q3" s="182"/>
      <c r="R3" s="99" t="str">
        <f>L3</f>
        <v>4-00</v>
      </c>
      <c r="S3" s="99" t="str">
        <f t="shared" ref="S3:T3" si="1">M3</f>
        <v>10-00</v>
      </c>
      <c r="T3" s="99" t="str">
        <f t="shared" si="1"/>
        <v>22-00</v>
      </c>
      <c r="U3" s="177"/>
      <c r="V3" s="169"/>
      <c r="W3" s="172"/>
      <c r="X3" s="86" t="str">
        <f>R3</f>
        <v>4-00</v>
      </c>
      <c r="Y3" s="86" t="str">
        <f t="shared" ref="Y3:Z3" si="2">S3</f>
        <v>10-00</v>
      </c>
      <c r="Z3" s="86" t="str">
        <f t="shared" si="2"/>
        <v>22-00</v>
      </c>
      <c r="AA3" s="100"/>
    </row>
    <row r="4" spans="1:27" x14ac:dyDescent="0.2">
      <c r="B4" s="190"/>
      <c r="C4" s="190"/>
      <c r="D4" s="190"/>
      <c r="E4" s="190"/>
      <c r="F4" s="190"/>
      <c r="G4" s="190"/>
      <c r="H4" s="190"/>
      <c r="I4" s="189" t="s">
        <v>222</v>
      </c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1"/>
    </row>
    <row r="5" spans="1:27" s="22" customFormat="1" ht="29.25" customHeight="1" x14ac:dyDescent="0.2">
      <c r="A5" s="101" t="s">
        <v>198</v>
      </c>
      <c r="B5" s="101" t="s">
        <v>199</v>
      </c>
      <c r="C5" s="77" t="s">
        <v>200</v>
      </c>
      <c r="D5" s="76">
        <v>49.2</v>
      </c>
      <c r="E5" s="76">
        <v>0.2</v>
      </c>
      <c r="F5" s="76">
        <v>2.2999999999999998</v>
      </c>
      <c r="G5" s="76">
        <v>2.4</v>
      </c>
      <c r="H5" s="76">
        <v>2.6</v>
      </c>
      <c r="I5" s="76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77" t="s">
        <v>200</v>
      </c>
      <c r="V5" s="76">
        <v>49.8</v>
      </c>
      <c r="W5" s="102">
        <v>100</v>
      </c>
      <c r="X5" s="75">
        <f t="shared" ref="X5:Z9" si="3">F5</f>
        <v>2.2999999999999998</v>
      </c>
      <c r="Y5" s="75">
        <f t="shared" si="3"/>
        <v>2.4</v>
      </c>
      <c r="Z5" s="75">
        <f t="shared" si="3"/>
        <v>2.6</v>
      </c>
    </row>
    <row r="6" spans="1:27" s="22" customFormat="1" ht="38.25" customHeight="1" x14ac:dyDescent="0.2">
      <c r="A6" s="103" t="s">
        <v>201</v>
      </c>
      <c r="B6" s="74" t="s">
        <v>224</v>
      </c>
      <c r="C6" s="77" t="s">
        <v>200</v>
      </c>
      <c r="D6" s="76">
        <v>49.2</v>
      </c>
      <c r="E6" s="76">
        <v>0.5</v>
      </c>
      <c r="F6" s="76">
        <v>0.6</v>
      </c>
      <c r="G6" s="76">
        <v>0.8</v>
      </c>
      <c r="H6" s="76">
        <v>0.8</v>
      </c>
      <c r="I6" s="76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77">
        <v>1</v>
      </c>
      <c r="V6" s="76">
        <v>49.8</v>
      </c>
      <c r="W6" s="102">
        <v>90</v>
      </c>
      <c r="X6" s="75">
        <f t="shared" si="3"/>
        <v>0.6</v>
      </c>
      <c r="Y6" s="75">
        <f t="shared" si="3"/>
        <v>0.8</v>
      </c>
      <c r="Z6" s="75">
        <f t="shared" si="3"/>
        <v>0.8</v>
      </c>
    </row>
    <row r="7" spans="1:27" s="22" customFormat="1" ht="37.5" customHeight="1" x14ac:dyDescent="0.2">
      <c r="A7" s="103" t="s">
        <v>202</v>
      </c>
      <c r="B7" s="74" t="s">
        <v>225</v>
      </c>
      <c r="C7" s="77" t="s">
        <v>200</v>
      </c>
      <c r="D7" s="76">
        <v>49.2</v>
      </c>
      <c r="E7" s="76">
        <v>0.5</v>
      </c>
      <c r="F7" s="76">
        <v>0.6</v>
      </c>
      <c r="G7" s="76">
        <v>0.8</v>
      </c>
      <c r="H7" s="76">
        <v>0.7</v>
      </c>
      <c r="I7" s="76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77">
        <v>1</v>
      </c>
      <c r="V7" s="76">
        <v>49.8</v>
      </c>
      <c r="W7" s="102">
        <v>90</v>
      </c>
      <c r="X7" s="75">
        <f t="shared" si="3"/>
        <v>0.6</v>
      </c>
      <c r="Y7" s="75">
        <f t="shared" si="3"/>
        <v>0.8</v>
      </c>
      <c r="Z7" s="75">
        <f t="shared" si="3"/>
        <v>0.7</v>
      </c>
    </row>
    <row r="8" spans="1:27" s="22" customFormat="1" ht="45.75" customHeight="1" x14ac:dyDescent="0.2">
      <c r="A8" s="103" t="s">
        <v>203</v>
      </c>
      <c r="B8" s="74" t="s">
        <v>223</v>
      </c>
      <c r="C8" s="77" t="s">
        <v>200</v>
      </c>
      <c r="D8" s="76">
        <v>49.2</v>
      </c>
      <c r="E8" s="76">
        <v>0.2</v>
      </c>
      <c r="F8" s="76">
        <v>0.5</v>
      </c>
      <c r="G8" s="76">
        <v>0.7</v>
      </c>
      <c r="H8" s="76">
        <v>0.7</v>
      </c>
      <c r="I8" s="76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77">
        <v>1</v>
      </c>
      <c r="V8" s="76">
        <v>49.8</v>
      </c>
      <c r="W8" s="102">
        <v>90</v>
      </c>
      <c r="X8" s="75">
        <f t="shared" si="3"/>
        <v>0.5</v>
      </c>
      <c r="Y8" s="75">
        <f t="shared" si="3"/>
        <v>0.7</v>
      </c>
      <c r="Z8" s="75">
        <f t="shared" si="3"/>
        <v>0.7</v>
      </c>
    </row>
    <row r="9" spans="1:27" s="22" customFormat="1" ht="29.25" customHeight="1" x14ac:dyDescent="0.2">
      <c r="A9" s="103" t="s">
        <v>204</v>
      </c>
      <c r="B9" s="74" t="s">
        <v>226</v>
      </c>
      <c r="C9" s="77" t="s">
        <v>200</v>
      </c>
      <c r="D9" s="76">
        <v>49.2</v>
      </c>
      <c r="E9" s="76">
        <v>0.2</v>
      </c>
      <c r="F9" s="76">
        <v>0.2</v>
      </c>
      <c r="G9" s="76">
        <v>0.5</v>
      </c>
      <c r="H9" s="76">
        <v>0.4</v>
      </c>
      <c r="I9" s="76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77">
        <v>1</v>
      </c>
      <c r="V9" s="76">
        <v>49.8</v>
      </c>
      <c r="W9" s="102">
        <v>90</v>
      </c>
      <c r="X9" s="75">
        <f t="shared" si="3"/>
        <v>0.2</v>
      </c>
      <c r="Y9" s="75">
        <f t="shared" si="3"/>
        <v>0.5</v>
      </c>
      <c r="Z9" s="75">
        <f t="shared" si="3"/>
        <v>0.4</v>
      </c>
    </row>
    <row r="10" spans="1:27" x14ac:dyDescent="0.2">
      <c r="A10" s="74" t="s">
        <v>205</v>
      </c>
      <c r="B10" s="74" t="s">
        <v>110</v>
      </c>
      <c r="C10" s="77" t="s">
        <v>200</v>
      </c>
      <c r="D10" s="76">
        <v>49.2</v>
      </c>
      <c r="E10" s="76">
        <v>0.5</v>
      </c>
      <c r="F10" s="75">
        <v>0.8</v>
      </c>
      <c r="G10" s="75">
        <v>1.5</v>
      </c>
      <c r="H10" s="75">
        <v>1.6</v>
      </c>
      <c r="I10" s="75"/>
      <c r="J10" s="75"/>
      <c r="K10" s="77"/>
      <c r="L10" s="78"/>
      <c r="M10" s="104"/>
      <c r="N10" s="104"/>
      <c r="O10" s="104"/>
      <c r="P10" s="75"/>
      <c r="Q10" s="77"/>
      <c r="R10" s="75"/>
      <c r="S10" s="75"/>
      <c r="T10" s="75"/>
      <c r="U10" s="75"/>
      <c r="V10" s="76"/>
      <c r="W10" s="102"/>
      <c r="X10" s="104"/>
      <c r="Y10" s="104"/>
      <c r="Z10" s="104"/>
    </row>
    <row r="11" spans="1:27" x14ac:dyDescent="0.2">
      <c r="A11" s="74" t="s">
        <v>206</v>
      </c>
      <c r="B11" s="74" t="s">
        <v>110</v>
      </c>
      <c r="C11" s="77" t="s">
        <v>200</v>
      </c>
      <c r="D11" s="76">
        <v>49.2</v>
      </c>
      <c r="E11" s="76">
        <v>0.5</v>
      </c>
      <c r="F11" s="75">
        <v>0.9</v>
      </c>
      <c r="G11" s="75">
        <v>1.2</v>
      </c>
      <c r="H11" s="75">
        <v>1.2</v>
      </c>
      <c r="I11" s="75"/>
      <c r="J11" s="75"/>
      <c r="K11" s="77"/>
      <c r="L11" s="78"/>
      <c r="M11" s="104"/>
      <c r="N11" s="104"/>
      <c r="O11" s="104"/>
      <c r="P11" s="75"/>
      <c r="Q11" s="77"/>
      <c r="R11" s="75"/>
      <c r="S11" s="75"/>
      <c r="T11" s="75"/>
      <c r="U11" s="75"/>
      <c r="V11" s="104"/>
      <c r="W11" s="104"/>
      <c r="X11" s="104"/>
      <c r="Y11" s="104"/>
      <c r="Z11" s="104"/>
    </row>
    <row r="12" spans="1:27" ht="25.5" x14ac:dyDescent="0.2">
      <c r="A12" s="74" t="s">
        <v>308</v>
      </c>
      <c r="B12" s="74" t="s">
        <v>309</v>
      </c>
      <c r="C12" s="77" t="s">
        <v>200</v>
      </c>
      <c r="D12" s="76">
        <v>49.2</v>
      </c>
      <c r="E12" s="76">
        <v>0.2</v>
      </c>
      <c r="F12" s="75">
        <v>1.2</v>
      </c>
      <c r="G12" s="75">
        <v>1.9</v>
      </c>
      <c r="H12" s="75">
        <v>1.8</v>
      </c>
      <c r="I12" s="75"/>
      <c r="J12" s="75"/>
      <c r="K12" s="77"/>
      <c r="L12" s="78"/>
      <c r="M12" s="104"/>
      <c r="N12" s="104"/>
      <c r="O12" s="104"/>
      <c r="P12" s="75"/>
      <c r="Q12" s="77"/>
      <c r="R12" s="75"/>
      <c r="S12" s="75"/>
      <c r="T12" s="75"/>
      <c r="U12" s="77">
        <v>1</v>
      </c>
      <c r="V12" s="104">
        <v>49.8</v>
      </c>
      <c r="W12" s="104">
        <v>90</v>
      </c>
      <c r="X12" s="75">
        <f>F12</f>
        <v>1.2</v>
      </c>
      <c r="Y12" s="75">
        <f t="shared" ref="Y12:Z12" si="4">G12</f>
        <v>1.9</v>
      </c>
      <c r="Z12" s="75">
        <f t="shared" si="4"/>
        <v>1.8</v>
      </c>
    </row>
    <row r="13" spans="1:27" ht="96.75" customHeight="1" x14ac:dyDescent="0.2">
      <c r="A13" s="74" t="s">
        <v>207</v>
      </c>
      <c r="B13" s="74" t="s">
        <v>310</v>
      </c>
      <c r="C13" s="77">
        <v>1</v>
      </c>
      <c r="D13" s="75">
        <v>48.8</v>
      </c>
      <c r="E13" s="75">
        <v>0.3</v>
      </c>
      <c r="F13" s="75">
        <v>2.9</v>
      </c>
      <c r="G13" s="75">
        <v>3.2</v>
      </c>
      <c r="H13" s="75">
        <v>3.1</v>
      </c>
      <c r="I13" s="77">
        <v>9</v>
      </c>
      <c r="J13" s="75">
        <v>49</v>
      </c>
      <c r="K13" s="77">
        <v>5</v>
      </c>
      <c r="L13" s="75">
        <f t="shared" ref="L13:N15" si="5">F13</f>
        <v>2.9</v>
      </c>
      <c r="M13" s="75">
        <f t="shared" si="5"/>
        <v>3.2</v>
      </c>
      <c r="N13" s="75">
        <f t="shared" si="5"/>
        <v>3.1</v>
      </c>
      <c r="O13" s="75"/>
      <c r="P13" s="77"/>
      <c r="Q13" s="77"/>
      <c r="R13" s="78"/>
      <c r="S13" s="104"/>
      <c r="T13" s="104"/>
      <c r="U13" s="104">
        <v>1</v>
      </c>
      <c r="V13" s="75">
        <v>49.8</v>
      </c>
      <c r="W13" s="77">
        <v>90</v>
      </c>
      <c r="X13" s="75">
        <f t="shared" ref="X13:Z17" si="6">F13</f>
        <v>2.9</v>
      </c>
      <c r="Y13" s="75">
        <f t="shared" si="6"/>
        <v>3.2</v>
      </c>
      <c r="Z13" s="75">
        <f t="shared" si="6"/>
        <v>3.1</v>
      </c>
    </row>
    <row r="14" spans="1:27" ht="52.5" customHeight="1" x14ac:dyDescent="0.2">
      <c r="A14" s="74" t="s">
        <v>208</v>
      </c>
      <c r="B14" s="74" t="s">
        <v>317</v>
      </c>
      <c r="C14" s="77">
        <v>2</v>
      </c>
      <c r="D14" s="75">
        <v>48.7</v>
      </c>
      <c r="E14" s="78">
        <v>0.15</v>
      </c>
      <c r="F14" s="75">
        <v>4.5</v>
      </c>
      <c r="G14" s="75">
        <v>4.7</v>
      </c>
      <c r="H14" s="75">
        <v>4.8</v>
      </c>
      <c r="I14" s="77">
        <v>10</v>
      </c>
      <c r="J14" s="75">
        <v>49</v>
      </c>
      <c r="K14" s="77">
        <v>10</v>
      </c>
      <c r="L14" s="75">
        <f t="shared" si="5"/>
        <v>4.5</v>
      </c>
      <c r="M14" s="75">
        <f t="shared" si="5"/>
        <v>4.7</v>
      </c>
      <c r="N14" s="75">
        <f t="shared" si="5"/>
        <v>4.8</v>
      </c>
      <c r="O14" s="75"/>
      <c r="P14" s="77"/>
      <c r="Q14" s="77"/>
      <c r="R14" s="78"/>
      <c r="S14" s="104"/>
      <c r="T14" s="104"/>
      <c r="U14" s="104">
        <v>3</v>
      </c>
      <c r="V14" s="75">
        <v>49.8</v>
      </c>
      <c r="W14" s="77">
        <v>80</v>
      </c>
      <c r="X14" s="75">
        <f t="shared" si="6"/>
        <v>4.5</v>
      </c>
      <c r="Y14" s="75">
        <f t="shared" si="6"/>
        <v>4.7</v>
      </c>
      <c r="Z14" s="75">
        <f t="shared" si="6"/>
        <v>4.8</v>
      </c>
    </row>
    <row r="15" spans="1:27" ht="52.5" customHeight="1" x14ac:dyDescent="0.2">
      <c r="A15" s="74" t="s">
        <v>227</v>
      </c>
      <c r="B15" s="74" t="s">
        <v>228</v>
      </c>
      <c r="C15" s="77">
        <v>4</v>
      </c>
      <c r="D15" s="75">
        <v>48.5</v>
      </c>
      <c r="E15" s="78">
        <v>0.15</v>
      </c>
      <c r="F15" s="75">
        <v>1.9</v>
      </c>
      <c r="G15" s="75">
        <v>2.2999999999999998</v>
      </c>
      <c r="H15" s="75">
        <v>2.2000000000000002</v>
      </c>
      <c r="I15" s="77">
        <v>10</v>
      </c>
      <c r="J15" s="75">
        <v>49</v>
      </c>
      <c r="K15" s="77">
        <v>10</v>
      </c>
      <c r="L15" s="75">
        <f>F15</f>
        <v>1.9</v>
      </c>
      <c r="M15" s="75">
        <f t="shared" si="5"/>
        <v>2.2999999999999998</v>
      </c>
      <c r="N15" s="75">
        <f t="shared" si="5"/>
        <v>2.2000000000000002</v>
      </c>
      <c r="O15" s="75"/>
      <c r="P15" s="77"/>
      <c r="Q15" s="77"/>
      <c r="R15" s="78"/>
      <c r="S15" s="104"/>
      <c r="T15" s="104"/>
      <c r="U15" s="104">
        <v>5</v>
      </c>
      <c r="V15" s="75">
        <v>49.7</v>
      </c>
      <c r="W15" s="77">
        <v>70</v>
      </c>
      <c r="X15" s="75">
        <f>F15</f>
        <v>1.9</v>
      </c>
      <c r="Y15" s="75">
        <f t="shared" si="6"/>
        <v>2.2999999999999998</v>
      </c>
      <c r="Z15" s="75">
        <f t="shared" si="6"/>
        <v>2.2000000000000002</v>
      </c>
    </row>
    <row r="16" spans="1:27" ht="79.5" customHeight="1" x14ac:dyDescent="0.2">
      <c r="A16" s="74" t="s">
        <v>209</v>
      </c>
      <c r="B16" s="74" t="s">
        <v>210</v>
      </c>
      <c r="C16" s="77">
        <v>5</v>
      </c>
      <c r="D16" s="75">
        <v>48.4</v>
      </c>
      <c r="E16" s="75">
        <v>0.3</v>
      </c>
      <c r="F16" s="75">
        <v>2.9</v>
      </c>
      <c r="G16" s="75">
        <v>4.0999999999999996</v>
      </c>
      <c r="H16" s="75">
        <v>3.1</v>
      </c>
      <c r="I16" s="75"/>
      <c r="J16" s="75"/>
      <c r="K16" s="77"/>
      <c r="L16" s="78"/>
      <c r="M16" s="75"/>
      <c r="N16" s="77"/>
      <c r="O16" s="77"/>
      <c r="P16" s="77"/>
      <c r="Q16" s="77"/>
      <c r="R16" s="78"/>
      <c r="S16" s="104"/>
      <c r="T16" s="104"/>
      <c r="U16" s="104">
        <v>6</v>
      </c>
      <c r="V16" s="75">
        <v>49.7</v>
      </c>
      <c r="W16" s="77">
        <v>65</v>
      </c>
      <c r="X16" s="75">
        <f t="shared" si="6"/>
        <v>2.9</v>
      </c>
      <c r="Y16" s="75">
        <f t="shared" si="6"/>
        <v>4.0999999999999996</v>
      </c>
      <c r="Z16" s="75">
        <f t="shared" si="6"/>
        <v>3.1</v>
      </c>
    </row>
    <row r="17" spans="1:26" ht="53.25" customHeight="1" x14ac:dyDescent="0.2">
      <c r="A17" s="74" t="s">
        <v>83</v>
      </c>
      <c r="B17" s="74" t="s">
        <v>229</v>
      </c>
      <c r="C17" s="77">
        <v>9</v>
      </c>
      <c r="D17" s="75">
        <v>48</v>
      </c>
      <c r="E17" s="78">
        <v>0.15</v>
      </c>
      <c r="F17" s="75">
        <v>1.7</v>
      </c>
      <c r="G17" s="75">
        <v>2.7</v>
      </c>
      <c r="H17" s="75">
        <v>1.8</v>
      </c>
      <c r="I17" s="77">
        <v>13</v>
      </c>
      <c r="J17" s="75">
        <v>48.9</v>
      </c>
      <c r="K17" s="77">
        <v>25</v>
      </c>
      <c r="L17" s="75">
        <f>F17</f>
        <v>1.7</v>
      </c>
      <c r="M17" s="75">
        <f t="shared" ref="M17:N17" si="7">G17</f>
        <v>2.7</v>
      </c>
      <c r="N17" s="75">
        <f t="shared" si="7"/>
        <v>1.8</v>
      </c>
      <c r="O17" s="77"/>
      <c r="P17" s="77"/>
      <c r="Q17" s="77"/>
      <c r="R17" s="78"/>
      <c r="S17" s="104"/>
      <c r="T17" s="104"/>
      <c r="U17" s="104">
        <v>9</v>
      </c>
      <c r="V17" s="75">
        <v>49.6</v>
      </c>
      <c r="W17" s="77">
        <v>50</v>
      </c>
      <c r="X17" s="75">
        <f t="shared" si="6"/>
        <v>1.7</v>
      </c>
      <c r="Y17" s="75">
        <f t="shared" ref="Y17" si="8">G17</f>
        <v>2.7</v>
      </c>
      <c r="Z17" s="75">
        <f t="shared" ref="Z17" si="9">H17</f>
        <v>1.8</v>
      </c>
    </row>
    <row r="18" spans="1:26" ht="29.25" customHeight="1" x14ac:dyDescent="0.2">
      <c r="A18" s="74" t="s">
        <v>211</v>
      </c>
      <c r="B18" s="74" t="s">
        <v>212</v>
      </c>
      <c r="C18" s="77"/>
      <c r="D18" s="75"/>
      <c r="E18" s="75"/>
      <c r="F18" s="75"/>
      <c r="G18" s="75"/>
      <c r="H18" s="78"/>
      <c r="I18" s="78"/>
      <c r="J18" s="75"/>
      <c r="K18" s="77"/>
      <c r="L18" s="78"/>
      <c r="M18" s="104"/>
      <c r="N18" s="104"/>
      <c r="O18" s="104">
        <v>1</v>
      </c>
      <c r="P18" s="75">
        <v>49.1</v>
      </c>
      <c r="Q18" s="77">
        <v>5</v>
      </c>
      <c r="R18" s="75">
        <v>0.2</v>
      </c>
      <c r="S18" s="75">
        <v>0.3</v>
      </c>
      <c r="T18" s="75">
        <v>0.3</v>
      </c>
      <c r="U18" s="77">
        <v>1</v>
      </c>
      <c r="V18" s="75">
        <v>49.8</v>
      </c>
      <c r="W18" s="77">
        <v>95</v>
      </c>
      <c r="X18" s="75">
        <f t="shared" ref="X18:Z22" si="10">R18</f>
        <v>0.2</v>
      </c>
      <c r="Y18" s="75">
        <f t="shared" si="10"/>
        <v>0.3</v>
      </c>
      <c r="Z18" s="75">
        <f t="shared" si="10"/>
        <v>0.3</v>
      </c>
    </row>
    <row r="19" spans="1:26" ht="30" customHeight="1" x14ac:dyDescent="0.2">
      <c r="A19" s="74" t="s">
        <v>213</v>
      </c>
      <c r="B19" s="74" t="s">
        <v>332</v>
      </c>
      <c r="C19" s="77"/>
      <c r="D19" s="75"/>
      <c r="E19" s="75"/>
      <c r="F19" s="75"/>
      <c r="G19" s="75"/>
      <c r="H19" s="78"/>
      <c r="I19" s="78"/>
      <c r="J19" s="75"/>
      <c r="K19" s="77"/>
      <c r="L19" s="78"/>
      <c r="M19" s="104"/>
      <c r="N19" s="104"/>
      <c r="O19" s="104">
        <v>1</v>
      </c>
      <c r="P19" s="75">
        <v>49.1</v>
      </c>
      <c r="Q19" s="77">
        <v>5</v>
      </c>
      <c r="R19" s="75">
        <v>0.2</v>
      </c>
      <c r="S19" s="75">
        <v>0.3</v>
      </c>
      <c r="T19" s="75">
        <v>0.4</v>
      </c>
      <c r="U19" s="77">
        <v>1</v>
      </c>
      <c r="V19" s="75">
        <v>49.8</v>
      </c>
      <c r="W19" s="77">
        <v>95</v>
      </c>
      <c r="X19" s="75">
        <f t="shared" si="10"/>
        <v>0.2</v>
      </c>
      <c r="Y19" s="75">
        <f t="shared" si="10"/>
        <v>0.3</v>
      </c>
      <c r="Z19" s="75">
        <f t="shared" si="10"/>
        <v>0.4</v>
      </c>
    </row>
    <row r="20" spans="1:26" ht="28.5" customHeight="1" x14ac:dyDescent="0.2">
      <c r="A20" s="74" t="s">
        <v>214</v>
      </c>
      <c r="B20" s="74" t="s">
        <v>215</v>
      </c>
      <c r="C20" s="77"/>
      <c r="D20" s="75"/>
      <c r="E20" s="75"/>
      <c r="F20" s="75"/>
      <c r="G20" s="75"/>
      <c r="H20" s="78"/>
      <c r="I20" s="78"/>
      <c r="J20" s="75"/>
      <c r="K20" s="77"/>
      <c r="L20" s="78"/>
      <c r="M20" s="104"/>
      <c r="N20" s="104"/>
      <c r="O20" s="104">
        <v>1</v>
      </c>
      <c r="P20" s="75">
        <v>49.1</v>
      </c>
      <c r="Q20" s="77">
        <v>5</v>
      </c>
      <c r="R20" s="75">
        <v>0.1</v>
      </c>
      <c r="S20" s="75">
        <v>0.2</v>
      </c>
      <c r="T20" s="75">
        <v>0.2</v>
      </c>
      <c r="U20" s="77">
        <v>1</v>
      </c>
      <c r="V20" s="75">
        <v>49.8</v>
      </c>
      <c r="W20" s="77">
        <v>95</v>
      </c>
      <c r="X20" s="75">
        <f t="shared" si="10"/>
        <v>0.1</v>
      </c>
      <c r="Y20" s="75">
        <f t="shared" si="10"/>
        <v>0.2</v>
      </c>
      <c r="Z20" s="75">
        <f t="shared" si="10"/>
        <v>0.2</v>
      </c>
    </row>
    <row r="21" spans="1:26" ht="27.75" customHeight="1" x14ac:dyDescent="0.2">
      <c r="A21" s="74" t="s">
        <v>216</v>
      </c>
      <c r="B21" s="74" t="s">
        <v>217</v>
      </c>
      <c r="C21" s="77"/>
      <c r="D21" s="75"/>
      <c r="E21" s="75"/>
      <c r="F21" s="75"/>
      <c r="G21" s="75"/>
      <c r="H21" s="78"/>
      <c r="I21" s="78"/>
      <c r="J21" s="75"/>
      <c r="K21" s="77"/>
      <c r="L21" s="78"/>
      <c r="M21" s="104"/>
      <c r="N21" s="104"/>
      <c r="O21" s="104">
        <v>1</v>
      </c>
      <c r="P21" s="75">
        <v>49.1</v>
      </c>
      <c r="Q21" s="77">
        <v>5</v>
      </c>
      <c r="R21" s="75">
        <v>0.4</v>
      </c>
      <c r="S21" s="75">
        <v>0.5</v>
      </c>
      <c r="T21" s="104">
        <v>0.6</v>
      </c>
      <c r="U21" s="77">
        <v>1</v>
      </c>
      <c r="V21" s="75">
        <v>49.8</v>
      </c>
      <c r="W21" s="77">
        <v>95</v>
      </c>
      <c r="X21" s="75">
        <f t="shared" si="10"/>
        <v>0.4</v>
      </c>
      <c r="Y21" s="75">
        <f t="shared" si="10"/>
        <v>0.5</v>
      </c>
      <c r="Z21" s="75">
        <f t="shared" si="10"/>
        <v>0.6</v>
      </c>
    </row>
    <row r="22" spans="1:26" ht="25.5" x14ac:dyDescent="0.2">
      <c r="A22" s="74" t="s">
        <v>218</v>
      </c>
      <c r="B22" s="74" t="s">
        <v>333</v>
      </c>
      <c r="C22" s="77"/>
      <c r="D22" s="75"/>
      <c r="E22" s="75"/>
      <c r="F22" s="75"/>
      <c r="G22" s="75"/>
      <c r="H22" s="78"/>
      <c r="I22" s="78"/>
      <c r="J22" s="75"/>
      <c r="K22" s="77"/>
      <c r="L22" s="78"/>
      <c r="M22" s="104"/>
      <c r="N22" s="104"/>
      <c r="O22" s="104">
        <v>1</v>
      </c>
      <c r="P22" s="75">
        <v>49.1</v>
      </c>
      <c r="Q22" s="77">
        <v>5</v>
      </c>
      <c r="R22" s="75">
        <v>2.5</v>
      </c>
      <c r="S22" s="75">
        <v>2.9</v>
      </c>
      <c r="T22" s="75">
        <v>3.2</v>
      </c>
      <c r="U22" s="77">
        <v>1</v>
      </c>
      <c r="V22" s="104">
        <v>49.8</v>
      </c>
      <c r="W22" s="77">
        <v>95</v>
      </c>
      <c r="X22" s="75">
        <f>R22</f>
        <v>2.5</v>
      </c>
      <c r="Y22" s="75">
        <f t="shared" si="10"/>
        <v>2.9</v>
      </c>
      <c r="Z22" s="75">
        <f t="shared" si="10"/>
        <v>3.2</v>
      </c>
    </row>
    <row r="23" spans="1:26" ht="25.5" customHeight="1" x14ac:dyDescent="0.2">
      <c r="A23" s="74" t="s">
        <v>219</v>
      </c>
      <c r="B23" s="74" t="s">
        <v>220</v>
      </c>
      <c r="C23" s="77"/>
      <c r="D23" s="75"/>
      <c r="E23" s="75"/>
      <c r="F23" s="75"/>
      <c r="G23" s="75"/>
      <c r="H23" s="78"/>
      <c r="I23" s="78"/>
      <c r="J23" s="75"/>
      <c r="K23" s="77"/>
      <c r="L23" s="78"/>
      <c r="M23" s="104"/>
      <c r="N23" s="104"/>
      <c r="O23" s="104">
        <v>8</v>
      </c>
      <c r="P23" s="75">
        <v>49.1</v>
      </c>
      <c r="Q23" s="77">
        <v>40</v>
      </c>
      <c r="R23" s="75">
        <v>3.4</v>
      </c>
      <c r="S23" s="75">
        <v>3.7</v>
      </c>
      <c r="T23" s="75">
        <v>3.9</v>
      </c>
      <c r="U23" s="75"/>
      <c r="V23" s="104"/>
      <c r="W23" s="104"/>
      <c r="X23" s="104"/>
      <c r="Y23" s="104"/>
      <c r="Z23" s="104"/>
    </row>
    <row r="24" spans="1:26" s="34" customFormat="1" x14ac:dyDescent="0.2">
      <c r="A24" s="105"/>
      <c r="B24" s="80" t="s">
        <v>237</v>
      </c>
      <c r="C24" s="106"/>
      <c r="F24" s="84">
        <f>SUM(F5:F23)</f>
        <v>20.999999999999996</v>
      </c>
      <c r="G24" s="84">
        <f>SUM(G5:G23)</f>
        <v>26.8</v>
      </c>
      <c r="H24" s="84">
        <f>SUM(H5:H23)</f>
        <v>24.8</v>
      </c>
      <c r="I24" s="84"/>
      <c r="J24" s="84"/>
      <c r="K24" s="84"/>
      <c r="L24" s="84">
        <f>SUM(L5:L23)</f>
        <v>11</v>
      </c>
      <c r="M24" s="84">
        <f>SUM(M5:M23)</f>
        <v>12.899999999999999</v>
      </c>
      <c r="N24" s="84">
        <f>SUM(N5:N23)</f>
        <v>11.900000000000002</v>
      </c>
      <c r="O24" s="84"/>
      <c r="P24" s="84"/>
      <c r="Q24" s="84"/>
      <c r="R24" s="84">
        <f>SUM(R5:R23)</f>
        <v>6.8</v>
      </c>
      <c r="S24" s="84">
        <f>SUM(S5:S23)</f>
        <v>7.9</v>
      </c>
      <c r="T24" s="84">
        <f>SUM(T5:T23)</f>
        <v>8.6</v>
      </c>
      <c r="U24" s="84"/>
      <c r="V24" s="84"/>
      <c r="W24" s="84"/>
      <c r="X24" s="84">
        <f>SUM(X5:X23)</f>
        <v>22.7</v>
      </c>
      <c r="Y24" s="84">
        <f>SUM(Y5:Y23)</f>
        <v>28.299999999999997</v>
      </c>
      <c r="Z24" s="84">
        <f>SUM(Z5:Z23)</f>
        <v>26.700000000000003</v>
      </c>
    </row>
    <row r="25" spans="1:26" x14ac:dyDescent="0.2">
      <c r="B25" s="107" t="s">
        <v>341</v>
      </c>
      <c r="C25" s="108"/>
      <c r="F25" s="109">
        <f>SUM(F5:F11)</f>
        <v>5.9</v>
      </c>
      <c r="G25" s="109">
        <f>SUM(G5:G11)</f>
        <v>7.9</v>
      </c>
      <c r="H25" s="109">
        <f>SUM(H5:H11)</f>
        <v>8</v>
      </c>
      <c r="I25" s="109"/>
    </row>
    <row r="26" spans="1:26" x14ac:dyDescent="0.2">
      <c r="B26" s="107" t="s">
        <v>143</v>
      </c>
      <c r="C26" s="108"/>
      <c r="F26" s="109">
        <f>F24+R24</f>
        <v>27.799999999999997</v>
      </c>
      <c r="G26" s="109">
        <f>G24+S24</f>
        <v>34.700000000000003</v>
      </c>
      <c r="H26" s="109">
        <f>H24+T24</f>
        <v>33.4</v>
      </c>
      <c r="I26" s="109"/>
    </row>
    <row r="28" spans="1:26" hidden="1" x14ac:dyDescent="0.2">
      <c r="D28" s="109">
        <f>D5</f>
        <v>49.2</v>
      </c>
      <c r="F28" s="109">
        <f>SUM(F5:F12)</f>
        <v>7.1000000000000005</v>
      </c>
      <c r="G28" s="109">
        <f t="shared" ref="G28" si="11">SUM(G5:G12)</f>
        <v>9.8000000000000007</v>
      </c>
      <c r="H28" s="109">
        <f>SUM(H5:H12)</f>
        <v>9.8000000000000007</v>
      </c>
    </row>
    <row r="29" spans="1:26" hidden="1" x14ac:dyDescent="0.2">
      <c r="D29" s="109">
        <f>D13</f>
        <v>48.8</v>
      </c>
      <c r="F29" s="109">
        <f>F13</f>
        <v>2.9</v>
      </c>
      <c r="G29" s="109">
        <f t="shared" ref="F29:H30" si="12">G13</f>
        <v>3.2</v>
      </c>
      <c r="H29" s="109">
        <f t="shared" si="12"/>
        <v>3.1</v>
      </c>
      <c r="J29" s="109">
        <f t="shared" ref="J29:L31" si="13">J13</f>
        <v>49</v>
      </c>
      <c r="K29" s="110">
        <f t="shared" si="13"/>
        <v>5</v>
      </c>
      <c r="L29" s="109">
        <f t="shared" si="13"/>
        <v>2.9</v>
      </c>
      <c r="M29" s="109">
        <f t="shared" ref="M29:N29" si="14">M13</f>
        <v>3.2</v>
      </c>
      <c r="N29" s="109">
        <f t="shared" si="14"/>
        <v>3.1</v>
      </c>
    </row>
    <row r="30" spans="1:26" hidden="1" x14ac:dyDescent="0.2">
      <c r="D30" s="109">
        <f>D14</f>
        <v>48.7</v>
      </c>
      <c r="F30" s="109">
        <f t="shared" si="12"/>
        <v>4.5</v>
      </c>
      <c r="G30" s="109">
        <f t="shared" si="12"/>
        <v>4.7</v>
      </c>
      <c r="H30" s="109">
        <f t="shared" si="12"/>
        <v>4.8</v>
      </c>
      <c r="J30" s="109">
        <f t="shared" si="13"/>
        <v>49</v>
      </c>
      <c r="K30" s="110">
        <f t="shared" si="13"/>
        <v>10</v>
      </c>
      <c r="L30" s="109">
        <f t="shared" si="13"/>
        <v>4.5</v>
      </c>
      <c r="M30" s="109">
        <f t="shared" ref="M30:N30" si="15">M14</f>
        <v>4.7</v>
      </c>
      <c r="N30" s="109">
        <f t="shared" si="15"/>
        <v>4.8</v>
      </c>
    </row>
    <row r="31" spans="1:26" hidden="1" x14ac:dyDescent="0.2">
      <c r="D31" s="109">
        <f>D15</f>
        <v>48.5</v>
      </c>
      <c r="F31" s="109">
        <f>F15</f>
        <v>1.9</v>
      </c>
      <c r="G31" s="109">
        <f t="shared" ref="G31:H31" si="16">G15</f>
        <v>2.2999999999999998</v>
      </c>
      <c r="H31" s="109">
        <f t="shared" si="16"/>
        <v>2.2000000000000002</v>
      </c>
      <c r="J31" s="109">
        <f t="shared" si="13"/>
        <v>49</v>
      </c>
      <c r="K31" s="110">
        <f t="shared" si="13"/>
        <v>10</v>
      </c>
      <c r="L31" s="109">
        <f t="shared" si="13"/>
        <v>1.9</v>
      </c>
      <c r="M31" s="109">
        <f t="shared" ref="M31:N31" si="17">M15</f>
        <v>2.2999999999999998</v>
      </c>
      <c r="N31" s="109">
        <f t="shared" si="17"/>
        <v>2.2000000000000002</v>
      </c>
    </row>
    <row r="32" spans="1:26" hidden="1" x14ac:dyDescent="0.2">
      <c r="D32" s="109">
        <f>D16</f>
        <v>48.4</v>
      </c>
      <c r="F32" s="109">
        <f>F16</f>
        <v>2.9</v>
      </c>
      <c r="G32" s="109">
        <f t="shared" ref="G32:H32" si="18">G16</f>
        <v>4.0999999999999996</v>
      </c>
      <c r="H32" s="109">
        <f t="shared" si="18"/>
        <v>3.1</v>
      </c>
    </row>
    <row r="33" spans="1:26" hidden="1" x14ac:dyDescent="0.2">
      <c r="D33" s="109">
        <f>D17</f>
        <v>48</v>
      </c>
      <c r="F33" s="109">
        <f>F17</f>
        <v>1.7</v>
      </c>
      <c r="G33" s="109">
        <f t="shared" ref="G33:H33" si="19">G17</f>
        <v>2.7</v>
      </c>
      <c r="H33" s="109">
        <f t="shared" si="19"/>
        <v>1.8</v>
      </c>
      <c r="J33" s="109">
        <f>J17</f>
        <v>48.9</v>
      </c>
      <c r="K33" s="110">
        <f>K17</f>
        <v>25</v>
      </c>
      <c r="L33" s="109">
        <f>L17</f>
        <v>1.7</v>
      </c>
      <c r="M33" s="109">
        <f t="shared" ref="M33:N33" si="20">M17</f>
        <v>2.7</v>
      </c>
      <c r="N33" s="109">
        <f t="shared" si="20"/>
        <v>1.8</v>
      </c>
    </row>
    <row r="34" spans="1:26" s="34" customFormat="1" hidden="1" x14ac:dyDescent="0.2">
      <c r="A34" s="105"/>
      <c r="B34" s="105"/>
      <c r="F34" s="84">
        <f>SUM(F28:F33)</f>
        <v>20.999999999999996</v>
      </c>
      <c r="G34" s="84">
        <f t="shared" ref="G34:H34" si="21">SUM(G28:G33)</f>
        <v>26.8</v>
      </c>
      <c r="H34" s="84">
        <f t="shared" si="21"/>
        <v>24.8</v>
      </c>
      <c r="L34" s="84">
        <f>SUM(L28:L33)</f>
        <v>11</v>
      </c>
      <c r="M34" s="84">
        <f t="shared" ref="M34:N34" si="22">SUM(M28:M33)</f>
        <v>12.899999999999999</v>
      </c>
      <c r="N34" s="84">
        <f t="shared" si="22"/>
        <v>11.900000000000002</v>
      </c>
    </row>
    <row r="35" spans="1:26" hidden="1" x14ac:dyDescent="0.2">
      <c r="F35" s="111">
        <f>F24-F34</f>
        <v>0</v>
      </c>
      <c r="G35" s="111">
        <f t="shared" ref="G35:H35" si="23">G24-G34</f>
        <v>0</v>
      </c>
      <c r="H35" s="111">
        <f t="shared" si="23"/>
        <v>0</v>
      </c>
      <c r="L35" s="111">
        <f>L24-L34</f>
        <v>0</v>
      </c>
      <c r="M35" s="111">
        <f t="shared" ref="M35" si="24">M24-M34</f>
        <v>0</v>
      </c>
      <c r="N35" s="111">
        <f t="shared" ref="N35" si="25">N24-N34</f>
        <v>0</v>
      </c>
      <c r="Z35" s="73">
        <v>9</v>
      </c>
    </row>
    <row r="36" spans="1:26" hidden="1" x14ac:dyDescent="0.2"/>
    <row r="37" spans="1:26" hidden="1" x14ac:dyDescent="0.2"/>
  </sheetData>
  <mergeCells count="22">
    <mergeCell ref="U1:Z1"/>
    <mergeCell ref="U2:U3"/>
    <mergeCell ref="C2:C3"/>
    <mergeCell ref="I1:N1"/>
    <mergeCell ref="I2:I3"/>
    <mergeCell ref="O1:T1"/>
    <mergeCell ref="O2:O3"/>
    <mergeCell ref="R2:T2"/>
    <mergeCell ref="V2:V3"/>
    <mergeCell ref="W2:W3"/>
    <mergeCell ref="X2:Z2"/>
    <mergeCell ref="F2:H2"/>
    <mergeCell ref="Q2:Q3"/>
    <mergeCell ref="L2:N2"/>
    <mergeCell ref="P2:P3"/>
    <mergeCell ref="A1:A3"/>
    <mergeCell ref="B1:B3"/>
    <mergeCell ref="K2:K3"/>
    <mergeCell ref="D2:D3"/>
    <mergeCell ref="E2:E3"/>
    <mergeCell ref="J2:J3"/>
    <mergeCell ref="C1:H1"/>
  </mergeCells>
  <phoneticPr fontId="0" type="noConversion"/>
  <pageMargins left="0.19685039370078741" right="0.19685039370078741" top="0.78740157480314965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Сумма АЧР</vt:lpstr>
      <vt:lpstr>Совм. АЧР-1-АЧР-2</vt:lpstr>
      <vt:lpstr>Свод</vt:lpstr>
      <vt:lpstr>ВЭС, ВПМЭС</vt:lpstr>
      <vt:lpstr>ЧЭС, ВПМЭС</vt:lpstr>
      <vt:lpstr>ВУЭС</vt:lpstr>
      <vt:lpstr>ТЭС</vt:lpstr>
      <vt:lpstr>КЭС</vt:lpstr>
      <vt:lpstr>ВУЭС!Заголовки_для_печати</vt:lpstr>
      <vt:lpstr>'ВЭС, ВПМЭС'!Заголовки_для_печати</vt:lpstr>
      <vt:lpstr>КЭС!Заголовки_для_печати</vt:lpstr>
      <vt:lpstr>'Совм. АЧР-1-АЧР-2'!Заголовки_для_печати</vt:lpstr>
      <vt:lpstr>ТЭС!Заголовки_для_печати</vt:lpstr>
      <vt:lpstr>'ЧЭС, ВПМЭС'!Заголовки_для_печати</vt:lpstr>
      <vt:lpstr>'ВЭС, ВПМЭС'!Область_печати</vt:lpstr>
      <vt:lpstr>КЭС!Область_печати</vt:lpstr>
      <vt:lpstr>Свод!Область_печати</vt:lpstr>
      <vt:lpstr>'Совм. АЧР-1-АЧР-2'!Область_печати</vt:lpstr>
      <vt:lpstr>'Сумма АЧР'!Область_печати</vt:lpstr>
      <vt:lpstr>ТЭС!Область_печати</vt:lpstr>
      <vt:lpstr>'ЧЭС, ВПМЭС'!Область_печати</vt:lpstr>
    </vt:vector>
  </TitlesOfParts>
  <Company>Vologda-Energo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Gulanova</dc:creator>
  <cp:lastModifiedBy>Уланова Галина Николаевна</cp:lastModifiedBy>
  <cp:lastPrinted>2013-07-15T10:17:49Z</cp:lastPrinted>
  <dcterms:created xsi:type="dcterms:W3CDTF">2011-05-31T09:32:37Z</dcterms:created>
  <dcterms:modified xsi:type="dcterms:W3CDTF">2013-07-15T10:31:15Z</dcterms:modified>
</cp:coreProperties>
</file>